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6" r:id="rId1"/>
  </sheets>
  <definedNames>
    <definedName name="_xlnm._FilterDatabase" localSheetId="0" hidden="1">OFFER!$B$5:$AF$646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E4" i="6" l="1"/>
  <c r="AD4" i="6"/>
  <c r="AF4" i="6"/>
  <c r="AF647" i="6"/>
  <c r="AD647" i="6" l="1"/>
  <c r="AD7" i="6" l="1"/>
  <c r="AD8" i="6"/>
  <c r="AD9" i="6"/>
  <c r="AD10" i="6"/>
  <c r="AD11" i="6"/>
  <c r="AD12" i="6"/>
  <c r="AD13" i="6"/>
  <c r="AD14" i="6"/>
  <c r="AD15" i="6"/>
  <c r="AF15" i="6" s="1"/>
  <c r="AD16" i="6"/>
  <c r="AD17" i="6"/>
  <c r="AD18" i="6"/>
  <c r="AF18" i="6" s="1"/>
  <c r="AD19" i="6"/>
  <c r="AF19" i="6" s="1"/>
  <c r="AD20" i="6"/>
  <c r="AD21" i="6"/>
  <c r="AD22" i="6"/>
  <c r="AF22" i="6" s="1"/>
  <c r="AD23" i="6"/>
  <c r="AD24" i="6"/>
  <c r="AD25" i="6"/>
  <c r="AD26" i="6"/>
  <c r="AF26" i="6" s="1"/>
  <c r="AD27" i="6"/>
  <c r="AD28" i="6"/>
  <c r="AD29" i="6"/>
  <c r="AD30" i="6"/>
  <c r="AF30" i="6" s="1"/>
  <c r="AD31" i="6"/>
  <c r="AF31" i="6" s="1"/>
  <c r="AD32" i="6"/>
  <c r="AD33" i="6"/>
  <c r="AD34" i="6"/>
  <c r="AD35" i="6"/>
  <c r="AF35" i="6" s="1"/>
  <c r="AD36" i="6"/>
  <c r="AD37" i="6"/>
  <c r="AD38" i="6"/>
  <c r="AF38" i="6" s="1"/>
  <c r="AD39" i="6"/>
  <c r="AF39" i="6" s="1"/>
  <c r="AD40" i="6"/>
  <c r="AD41" i="6"/>
  <c r="AD42" i="6"/>
  <c r="AD43" i="6"/>
  <c r="AF43" i="6" s="1"/>
  <c r="AD44" i="6"/>
  <c r="AD45" i="6"/>
  <c r="AD46" i="6"/>
  <c r="AF46" i="6" s="1"/>
  <c r="AD47" i="6"/>
  <c r="AF47" i="6" s="1"/>
  <c r="AD48" i="6"/>
  <c r="AD49" i="6"/>
  <c r="AD50" i="6"/>
  <c r="AF50" i="6" s="1"/>
  <c r="AD51" i="6"/>
  <c r="AF51" i="6" s="1"/>
  <c r="AD52" i="6"/>
  <c r="AD53" i="6"/>
  <c r="AD54" i="6"/>
  <c r="AF54" i="6" s="1"/>
  <c r="AD55" i="6"/>
  <c r="AF55" i="6" s="1"/>
  <c r="AD56" i="6"/>
  <c r="AD57" i="6"/>
  <c r="AD58" i="6"/>
  <c r="AF58" i="6" s="1"/>
  <c r="AD59" i="6"/>
  <c r="AF59" i="6" s="1"/>
  <c r="AD60" i="6"/>
  <c r="AD61" i="6"/>
  <c r="AD62" i="6"/>
  <c r="AF62" i="6" s="1"/>
  <c r="AD63" i="6"/>
  <c r="AF63" i="6" s="1"/>
  <c r="AD64" i="6"/>
  <c r="AD65" i="6"/>
  <c r="AD66" i="6"/>
  <c r="AF66" i="6" s="1"/>
  <c r="AD67" i="6"/>
  <c r="AF67" i="6" s="1"/>
  <c r="AD68" i="6"/>
  <c r="AD69" i="6"/>
  <c r="AD70" i="6"/>
  <c r="AF70" i="6" s="1"/>
  <c r="AD71" i="6"/>
  <c r="AF71" i="6" s="1"/>
  <c r="AD72" i="6"/>
  <c r="AD73" i="6"/>
  <c r="AD74" i="6"/>
  <c r="AF74" i="6" s="1"/>
  <c r="AD75" i="6"/>
  <c r="AF75" i="6" s="1"/>
  <c r="AD76" i="6"/>
  <c r="AD77" i="6"/>
  <c r="AD78" i="6"/>
  <c r="AF78" i="6" s="1"/>
  <c r="AD79" i="6"/>
  <c r="AF79" i="6" s="1"/>
  <c r="AD80" i="6"/>
  <c r="AD81" i="6"/>
  <c r="AD82" i="6"/>
  <c r="AD83" i="6"/>
  <c r="AF83" i="6" s="1"/>
  <c r="AD84" i="6"/>
  <c r="AD85" i="6"/>
  <c r="AD86" i="6"/>
  <c r="AF86" i="6" s="1"/>
  <c r="AD87" i="6"/>
  <c r="AF87" i="6" s="1"/>
  <c r="AD88" i="6"/>
  <c r="AD89" i="6"/>
  <c r="AD90" i="6"/>
  <c r="AD91" i="6"/>
  <c r="AF91" i="6" s="1"/>
  <c r="AD92" i="6"/>
  <c r="AD93" i="6"/>
  <c r="AD94" i="6"/>
  <c r="AF94" i="6" s="1"/>
  <c r="AD95" i="6"/>
  <c r="AD96" i="6"/>
  <c r="AD97" i="6"/>
  <c r="AD98" i="6"/>
  <c r="AD99" i="6"/>
  <c r="AF99" i="6" s="1"/>
  <c r="AD100" i="6"/>
  <c r="AD101" i="6"/>
  <c r="AD102" i="6"/>
  <c r="AF102" i="6" s="1"/>
  <c r="AD103" i="6"/>
  <c r="AF103" i="6" s="1"/>
  <c r="AD104" i="6"/>
  <c r="AD105" i="6"/>
  <c r="AD106" i="6"/>
  <c r="AD107" i="6"/>
  <c r="AF107" i="6" s="1"/>
  <c r="AD108" i="6"/>
  <c r="AD109" i="6"/>
  <c r="AD110" i="6"/>
  <c r="AF110" i="6" s="1"/>
  <c r="AD111" i="6"/>
  <c r="AD112" i="6"/>
  <c r="AD113" i="6"/>
  <c r="AD114" i="6"/>
  <c r="AD115" i="6"/>
  <c r="AF115" i="6" s="1"/>
  <c r="AD116" i="6"/>
  <c r="AD117" i="6"/>
  <c r="AD118" i="6"/>
  <c r="AF118" i="6" s="1"/>
  <c r="AD119" i="6"/>
  <c r="AF119" i="6" s="1"/>
  <c r="AD120" i="6"/>
  <c r="AD121" i="6"/>
  <c r="AD122" i="6"/>
  <c r="AD123" i="6"/>
  <c r="AF123" i="6" s="1"/>
  <c r="AD124" i="6"/>
  <c r="AD125" i="6"/>
  <c r="AD126" i="6"/>
  <c r="AF126" i="6" s="1"/>
  <c r="AD127" i="6"/>
  <c r="AF127" i="6" s="1"/>
  <c r="AD128" i="6"/>
  <c r="AD129" i="6"/>
  <c r="AD130" i="6"/>
  <c r="AF130" i="6" s="1"/>
  <c r="AD131" i="6"/>
  <c r="AD132" i="6"/>
  <c r="AD133" i="6"/>
  <c r="AD134" i="6"/>
  <c r="AF134" i="6" s="1"/>
  <c r="AD135" i="6"/>
  <c r="AF135" i="6" s="1"/>
  <c r="AD136" i="6"/>
  <c r="AD137" i="6"/>
  <c r="AD138" i="6"/>
  <c r="AD139" i="6"/>
  <c r="AF139" i="6" s="1"/>
  <c r="AD140" i="6"/>
  <c r="AD141" i="6"/>
  <c r="AD142" i="6"/>
  <c r="AD143" i="6"/>
  <c r="AF143" i="6" s="1"/>
  <c r="AD144" i="6"/>
  <c r="AD145" i="6"/>
  <c r="AD146" i="6"/>
  <c r="AF146" i="6" s="1"/>
  <c r="AD147" i="6"/>
  <c r="AF147" i="6" s="1"/>
  <c r="AD148" i="6"/>
  <c r="AD149" i="6"/>
  <c r="AD150" i="6"/>
  <c r="AD151" i="6"/>
  <c r="AD152" i="6"/>
  <c r="AD153" i="6"/>
  <c r="AD154" i="6"/>
  <c r="AF154" i="6" s="1"/>
  <c r="AD155" i="6"/>
  <c r="AD156" i="6"/>
  <c r="AD157" i="6"/>
  <c r="AD158" i="6"/>
  <c r="AD159" i="6"/>
  <c r="AF159" i="6" s="1"/>
  <c r="AD160" i="6"/>
  <c r="AD161" i="6"/>
  <c r="AD162" i="6"/>
  <c r="AF162" i="6" s="1"/>
  <c r="AD163" i="6"/>
  <c r="AF163" i="6" s="1"/>
  <c r="AD164" i="6"/>
  <c r="AD165" i="6"/>
  <c r="AD166" i="6"/>
  <c r="AD167" i="6"/>
  <c r="AF167" i="6" s="1"/>
  <c r="AD168" i="6"/>
  <c r="AD169" i="6"/>
  <c r="AD170" i="6"/>
  <c r="AD171" i="6"/>
  <c r="AF171" i="6" s="1"/>
  <c r="AD172" i="6"/>
  <c r="AD173" i="6"/>
  <c r="AD174" i="6"/>
  <c r="AF174" i="6" s="1"/>
  <c r="AD175" i="6"/>
  <c r="AF175" i="6" s="1"/>
  <c r="AD176" i="6"/>
  <c r="AD177" i="6"/>
  <c r="AD178" i="6"/>
  <c r="AF178" i="6" s="1"/>
  <c r="AD179" i="6"/>
  <c r="AF179" i="6" s="1"/>
  <c r="AD180" i="6"/>
  <c r="AD181" i="6"/>
  <c r="AD182" i="6"/>
  <c r="AF182" i="6" s="1"/>
  <c r="AD183" i="6"/>
  <c r="AF183" i="6" s="1"/>
  <c r="AD184" i="6"/>
  <c r="AD185" i="6"/>
  <c r="AD186" i="6"/>
  <c r="AF186" i="6" s="1"/>
  <c r="AD187" i="6"/>
  <c r="AF187" i="6" s="1"/>
  <c r="AD188" i="6"/>
  <c r="AD189" i="6"/>
  <c r="AD190" i="6"/>
  <c r="AD191" i="6"/>
  <c r="AD192" i="6"/>
  <c r="AD193" i="6"/>
  <c r="AD194" i="6"/>
  <c r="AF194" i="6" s="1"/>
  <c r="AD195" i="6"/>
  <c r="AF195" i="6" s="1"/>
  <c r="AD196" i="6"/>
  <c r="AD197" i="6"/>
  <c r="AD198" i="6"/>
  <c r="AF198" i="6" s="1"/>
  <c r="AD199" i="6"/>
  <c r="AF199" i="6" s="1"/>
  <c r="AD200" i="6"/>
  <c r="AD201" i="6"/>
  <c r="AD202" i="6"/>
  <c r="AD203" i="6"/>
  <c r="AF203" i="6" s="1"/>
  <c r="AD204" i="6"/>
  <c r="AD205" i="6"/>
  <c r="AD206" i="6"/>
  <c r="AF206" i="6" s="1"/>
  <c r="AD207" i="6"/>
  <c r="AF207" i="6" s="1"/>
  <c r="AD208" i="6"/>
  <c r="AD209" i="6"/>
  <c r="AD210" i="6"/>
  <c r="AF210" i="6" s="1"/>
  <c r="AD211" i="6"/>
  <c r="AF211" i="6" s="1"/>
  <c r="AD212" i="6"/>
  <c r="AD213" i="6"/>
  <c r="AD214" i="6"/>
  <c r="AD215" i="6"/>
  <c r="AF215" i="6" s="1"/>
  <c r="AD216" i="6"/>
  <c r="AD217" i="6"/>
  <c r="AD218" i="6"/>
  <c r="AD219" i="6"/>
  <c r="AD220" i="6"/>
  <c r="AD221" i="6"/>
  <c r="AD222" i="6"/>
  <c r="AF222" i="6" s="1"/>
  <c r="AD223" i="6"/>
  <c r="AF223" i="6" s="1"/>
  <c r="AD224" i="6"/>
  <c r="AD225" i="6"/>
  <c r="AD226" i="6"/>
  <c r="AF226" i="6" s="1"/>
  <c r="AD227" i="6"/>
  <c r="AF227" i="6" s="1"/>
  <c r="AD228" i="6"/>
  <c r="AD229" i="6"/>
  <c r="AD230" i="6"/>
  <c r="AF230" i="6" s="1"/>
  <c r="AD231" i="6"/>
  <c r="AD232" i="6"/>
  <c r="AD233" i="6"/>
  <c r="AD234" i="6"/>
  <c r="AF234" i="6" s="1"/>
  <c r="AD235" i="6"/>
  <c r="AF235" i="6" s="1"/>
  <c r="AD236" i="6"/>
  <c r="AD237" i="6"/>
  <c r="AD238" i="6"/>
  <c r="AD239" i="6"/>
  <c r="AF239" i="6" s="1"/>
  <c r="AD240" i="6"/>
  <c r="AD241" i="6"/>
  <c r="AD242" i="6"/>
  <c r="AF242" i="6" s="1"/>
  <c r="AD243" i="6"/>
  <c r="AD244" i="6"/>
  <c r="AD245" i="6"/>
  <c r="AD246" i="6"/>
  <c r="AF246" i="6" s="1"/>
  <c r="AD247" i="6"/>
  <c r="AF247" i="6" s="1"/>
  <c r="AD248" i="6"/>
  <c r="AD249" i="6"/>
  <c r="AD250" i="6"/>
  <c r="AF250" i="6" s="1"/>
  <c r="AD251" i="6"/>
  <c r="AD252" i="6"/>
  <c r="AD253" i="6"/>
  <c r="AD254" i="6"/>
  <c r="AD255" i="6"/>
  <c r="AF255" i="6" s="1"/>
  <c r="AD256" i="6"/>
  <c r="AD257" i="6"/>
  <c r="AD258" i="6"/>
  <c r="AD259" i="6"/>
  <c r="AF259" i="6" s="1"/>
  <c r="AD260" i="6"/>
  <c r="AD261" i="6"/>
  <c r="AD262" i="6"/>
  <c r="AF262" i="6" s="1"/>
  <c r="AD263" i="6"/>
  <c r="AD264" i="6"/>
  <c r="AD265" i="6"/>
  <c r="AD266" i="6"/>
  <c r="AF266" i="6" s="1"/>
  <c r="AD267" i="6"/>
  <c r="AF267" i="6" s="1"/>
  <c r="AD268" i="6"/>
  <c r="AD269" i="6"/>
  <c r="AD270" i="6"/>
  <c r="AF270" i="6" s="1"/>
  <c r="AD271" i="6"/>
  <c r="AF271" i="6" s="1"/>
  <c r="AD272" i="6"/>
  <c r="AD273" i="6"/>
  <c r="AD274" i="6"/>
  <c r="AF274" i="6" s="1"/>
  <c r="AD275" i="6"/>
  <c r="AF275" i="6" s="1"/>
  <c r="AD276" i="6"/>
  <c r="AD277" i="6"/>
  <c r="AD278" i="6"/>
  <c r="AF278" i="6" s="1"/>
  <c r="AD279" i="6"/>
  <c r="AD280" i="6"/>
  <c r="AD281" i="6"/>
  <c r="AD282" i="6"/>
  <c r="AF282" i="6" s="1"/>
  <c r="AD283" i="6"/>
  <c r="AF283" i="6" s="1"/>
  <c r="AD284" i="6"/>
  <c r="AD285" i="6"/>
  <c r="AD286" i="6"/>
  <c r="AF286" i="6" s="1"/>
  <c r="AD287" i="6"/>
  <c r="AF287" i="6" s="1"/>
  <c r="AD288" i="6"/>
  <c r="AD289" i="6"/>
  <c r="AD290" i="6"/>
  <c r="AD291" i="6"/>
  <c r="AF291" i="6" s="1"/>
  <c r="AD292" i="6"/>
  <c r="AD293" i="6"/>
  <c r="AD294" i="6"/>
  <c r="AF294" i="6" s="1"/>
  <c r="AD295" i="6"/>
  <c r="AF295" i="6" s="1"/>
  <c r="AD296" i="6"/>
  <c r="AD297" i="6"/>
  <c r="AD298" i="6"/>
  <c r="AD299" i="6"/>
  <c r="AF299" i="6" s="1"/>
  <c r="AD300" i="6"/>
  <c r="AD301" i="6"/>
  <c r="AD302" i="6"/>
  <c r="AD303" i="6"/>
  <c r="AD304" i="6"/>
  <c r="AD305" i="6"/>
  <c r="AD306" i="6"/>
  <c r="AF306" i="6" s="1"/>
  <c r="AD307" i="6"/>
  <c r="AF307" i="6" s="1"/>
  <c r="AD308" i="6"/>
  <c r="AD309" i="6"/>
  <c r="AD310" i="6"/>
  <c r="AD311" i="6"/>
  <c r="AD312" i="6"/>
  <c r="AD313" i="6"/>
  <c r="AD314" i="6"/>
  <c r="AF314" i="6" s="1"/>
  <c r="AD315" i="6"/>
  <c r="AF315" i="6" s="1"/>
  <c r="AD316" i="6"/>
  <c r="AD317" i="6"/>
  <c r="AD318" i="6"/>
  <c r="AD319" i="6"/>
  <c r="AF319" i="6" s="1"/>
  <c r="AD320" i="6"/>
  <c r="AD321" i="6"/>
  <c r="AD322" i="6"/>
  <c r="AF322" i="6" s="1"/>
  <c r="AD323" i="6"/>
  <c r="AF323" i="6" s="1"/>
  <c r="AD324" i="6"/>
  <c r="AD325" i="6"/>
  <c r="AD326" i="6"/>
  <c r="AF326" i="6" s="1"/>
  <c r="AD327" i="6"/>
  <c r="AD328" i="6"/>
  <c r="AD329" i="6"/>
  <c r="AD330" i="6"/>
  <c r="AF330" i="6" s="1"/>
  <c r="AD331" i="6"/>
  <c r="AF331" i="6" s="1"/>
  <c r="AD332" i="6"/>
  <c r="AD333" i="6"/>
  <c r="AD334" i="6"/>
  <c r="AF334" i="6" s="1"/>
  <c r="AD335" i="6"/>
  <c r="AF335" i="6" s="1"/>
  <c r="AD336" i="6"/>
  <c r="AD337" i="6"/>
  <c r="AD338" i="6"/>
  <c r="AF338" i="6" s="1"/>
  <c r="AD339" i="6"/>
  <c r="AF339" i="6" s="1"/>
  <c r="AD340" i="6"/>
  <c r="AD341" i="6"/>
  <c r="AD342" i="6"/>
  <c r="AF342" i="6" s="1"/>
  <c r="AD343" i="6"/>
  <c r="AF343" i="6" s="1"/>
  <c r="AD344" i="6"/>
  <c r="AD345" i="6"/>
  <c r="AD346" i="6"/>
  <c r="AF346" i="6" s="1"/>
  <c r="AD347" i="6"/>
  <c r="AF347" i="6" s="1"/>
  <c r="AD348" i="6"/>
  <c r="AD349" i="6"/>
  <c r="AD350" i="6"/>
  <c r="AF350" i="6" s="1"/>
  <c r="AD351" i="6"/>
  <c r="AF351" i="6" s="1"/>
  <c r="AD352" i="6"/>
  <c r="AD353" i="6"/>
  <c r="AD354" i="6"/>
  <c r="AF354" i="6" s="1"/>
  <c r="AD355" i="6"/>
  <c r="AD356" i="6"/>
  <c r="AD357" i="6"/>
  <c r="AD358" i="6"/>
  <c r="AF358" i="6" s="1"/>
  <c r="AD359" i="6"/>
  <c r="AF359" i="6" s="1"/>
  <c r="AD360" i="6"/>
  <c r="AD361" i="6"/>
  <c r="AD362" i="6"/>
  <c r="AD363" i="6"/>
  <c r="AF363" i="6" s="1"/>
  <c r="AD364" i="6"/>
  <c r="AD365" i="6"/>
  <c r="AD366" i="6"/>
  <c r="AF366" i="6" s="1"/>
  <c r="AD367" i="6"/>
  <c r="AF367" i="6" s="1"/>
  <c r="AD368" i="6"/>
  <c r="AD369" i="6"/>
  <c r="AD370" i="6"/>
  <c r="AD371" i="6"/>
  <c r="AD372" i="6"/>
  <c r="AD373" i="6"/>
  <c r="AD374" i="6"/>
  <c r="AF374" i="6" s="1"/>
  <c r="AD375" i="6"/>
  <c r="AF375" i="6" s="1"/>
  <c r="AD376" i="6"/>
  <c r="AD377" i="6"/>
  <c r="AD378" i="6"/>
  <c r="AF378" i="6" s="1"/>
  <c r="AD379" i="6"/>
  <c r="AF379" i="6" s="1"/>
  <c r="AD380" i="6"/>
  <c r="AD381" i="6"/>
  <c r="AD382" i="6"/>
  <c r="AF382" i="6" s="1"/>
  <c r="AD383" i="6"/>
  <c r="AF383" i="6" s="1"/>
  <c r="AD384" i="6"/>
  <c r="AD385" i="6"/>
  <c r="AF385" i="6" s="1"/>
  <c r="AD386" i="6"/>
  <c r="AF386" i="6" s="1"/>
  <c r="AD387" i="6"/>
  <c r="AF387" i="6" s="1"/>
  <c r="AD388" i="6"/>
  <c r="AD389" i="6"/>
  <c r="AD390" i="6"/>
  <c r="AF390" i="6" s="1"/>
  <c r="AD391" i="6"/>
  <c r="AF391" i="6" s="1"/>
  <c r="AD392" i="6"/>
  <c r="AD393" i="6"/>
  <c r="AF393" i="6" s="1"/>
  <c r="AD394" i="6"/>
  <c r="AF394" i="6" s="1"/>
  <c r="AD395" i="6"/>
  <c r="AF395" i="6" s="1"/>
  <c r="AD396" i="6"/>
  <c r="AD397" i="6"/>
  <c r="AD398" i="6"/>
  <c r="AF398" i="6" s="1"/>
  <c r="AD399" i="6"/>
  <c r="AD400" i="6"/>
  <c r="AD401" i="6"/>
  <c r="AF401" i="6" s="1"/>
  <c r="AD402" i="6"/>
  <c r="AF402" i="6" s="1"/>
  <c r="AD403" i="6"/>
  <c r="AF403" i="6" s="1"/>
  <c r="AD404" i="6"/>
  <c r="AD405" i="6"/>
  <c r="AD406" i="6"/>
  <c r="AF406" i="6" s="1"/>
  <c r="AD407" i="6"/>
  <c r="AF407" i="6" s="1"/>
  <c r="AD408" i="6"/>
  <c r="AD409" i="6"/>
  <c r="AD410" i="6"/>
  <c r="AF410" i="6" s="1"/>
  <c r="AD411" i="6"/>
  <c r="AF411" i="6" s="1"/>
  <c r="AD412" i="6"/>
  <c r="AD413" i="6"/>
  <c r="AD414" i="6"/>
  <c r="AF414" i="6" s="1"/>
  <c r="AD415" i="6"/>
  <c r="AF415" i="6" s="1"/>
  <c r="AD416" i="6"/>
  <c r="AD417" i="6"/>
  <c r="AD418" i="6"/>
  <c r="AF418" i="6" s="1"/>
  <c r="AD419" i="6"/>
  <c r="AF419" i="6" s="1"/>
  <c r="AD420" i="6"/>
  <c r="AD421" i="6"/>
  <c r="AD422" i="6"/>
  <c r="AF422" i="6" s="1"/>
  <c r="AD423" i="6"/>
  <c r="AF423" i="6" s="1"/>
  <c r="AD424" i="6"/>
  <c r="AD425" i="6"/>
  <c r="AD426" i="6"/>
  <c r="AD427" i="6"/>
  <c r="AF427" i="6" s="1"/>
  <c r="AD428" i="6"/>
  <c r="AD429" i="6"/>
  <c r="AD430" i="6"/>
  <c r="AD431" i="6"/>
  <c r="AF431" i="6" s="1"/>
  <c r="AD432" i="6"/>
  <c r="AD433" i="6"/>
  <c r="AF433" i="6" s="1"/>
  <c r="AD434" i="6"/>
  <c r="AF434" i="6" s="1"/>
  <c r="AD435" i="6"/>
  <c r="AF435" i="6" s="1"/>
  <c r="AD436" i="6"/>
  <c r="AD437" i="6"/>
  <c r="AD438" i="6"/>
  <c r="AF438" i="6" s="1"/>
  <c r="AD439" i="6"/>
  <c r="AD440" i="6"/>
  <c r="AD441" i="6"/>
  <c r="AD442" i="6"/>
  <c r="AF442" i="6" s="1"/>
  <c r="AD443" i="6"/>
  <c r="AF443" i="6" s="1"/>
  <c r="AD444" i="6"/>
  <c r="AD445" i="6"/>
  <c r="AD446" i="6"/>
  <c r="AD447" i="6"/>
  <c r="AF447" i="6" s="1"/>
  <c r="AD448" i="6"/>
  <c r="AD449" i="6"/>
  <c r="AD450" i="6"/>
  <c r="AD451" i="6"/>
  <c r="AF451" i="6" s="1"/>
  <c r="AD452" i="6"/>
  <c r="AD453" i="6"/>
  <c r="AD454" i="6"/>
  <c r="AD455" i="6"/>
  <c r="AF455" i="6" s="1"/>
  <c r="AD456" i="6"/>
  <c r="AD457" i="6"/>
  <c r="AF457" i="6" s="1"/>
  <c r="AD458" i="6"/>
  <c r="AF458" i="6" s="1"/>
  <c r="AD459" i="6"/>
  <c r="AF459" i="6" s="1"/>
  <c r="AD460" i="6"/>
  <c r="AD461" i="6"/>
  <c r="AD462" i="6"/>
  <c r="AF462" i="6" s="1"/>
  <c r="AD463" i="6"/>
  <c r="AD464" i="6"/>
  <c r="AD465" i="6"/>
  <c r="AD466" i="6"/>
  <c r="AF466" i="6" s="1"/>
  <c r="AD467" i="6"/>
  <c r="AD468" i="6"/>
  <c r="AD469" i="6"/>
  <c r="AF469" i="6" s="1"/>
  <c r="AD470" i="6"/>
  <c r="AF470" i="6" s="1"/>
  <c r="AD471" i="6"/>
  <c r="AD472" i="6"/>
  <c r="AD473" i="6"/>
  <c r="AD474" i="6"/>
  <c r="AD475" i="6"/>
  <c r="AF475" i="6" s="1"/>
  <c r="AD476" i="6"/>
  <c r="AD477" i="6"/>
  <c r="AD478" i="6"/>
  <c r="AF478" i="6" s="1"/>
  <c r="AD479" i="6"/>
  <c r="AF479" i="6" s="1"/>
  <c r="AD480" i="6"/>
  <c r="AD481" i="6"/>
  <c r="AD482" i="6"/>
  <c r="AF482" i="6" s="1"/>
  <c r="AD483" i="6"/>
  <c r="AF483" i="6" s="1"/>
  <c r="AD484" i="6"/>
  <c r="AD485" i="6"/>
  <c r="AD486" i="6"/>
  <c r="AF486" i="6" s="1"/>
  <c r="AD487" i="6"/>
  <c r="AF487" i="6" s="1"/>
  <c r="AD488" i="6"/>
  <c r="AD489" i="6"/>
  <c r="AD490" i="6"/>
  <c r="AD491" i="6"/>
  <c r="AD492" i="6"/>
  <c r="AD493" i="6"/>
  <c r="AD494" i="6"/>
  <c r="AF494" i="6" s="1"/>
  <c r="AD495" i="6"/>
  <c r="AF495" i="6" s="1"/>
  <c r="AD496" i="6"/>
  <c r="AD497" i="6"/>
  <c r="AD498" i="6"/>
  <c r="AF498" i="6" s="1"/>
  <c r="AD499" i="6"/>
  <c r="AF499" i="6" s="1"/>
  <c r="AD500" i="6"/>
  <c r="AD501" i="6"/>
  <c r="AD502" i="6"/>
  <c r="AD503" i="6"/>
  <c r="AF503" i="6" s="1"/>
  <c r="AD504" i="6"/>
  <c r="AD505" i="6"/>
  <c r="AD506" i="6"/>
  <c r="AD507" i="6"/>
  <c r="AD508" i="6"/>
  <c r="AD509" i="6"/>
  <c r="AD510" i="6"/>
  <c r="AD511" i="6"/>
  <c r="AF511" i="6" s="1"/>
  <c r="AD512" i="6"/>
  <c r="AD513" i="6"/>
  <c r="AF513" i="6" s="1"/>
  <c r="AD514" i="6"/>
  <c r="AF514" i="6" s="1"/>
  <c r="AD515" i="6"/>
  <c r="AF515" i="6" s="1"/>
  <c r="AD516" i="6"/>
  <c r="AD517" i="6"/>
  <c r="AD518" i="6"/>
  <c r="AD519" i="6"/>
  <c r="AF519" i="6" s="1"/>
  <c r="AD520" i="6"/>
  <c r="AD521" i="6"/>
  <c r="AD522" i="6"/>
  <c r="AF522" i="6" s="1"/>
  <c r="AD523" i="6"/>
  <c r="AF523" i="6" s="1"/>
  <c r="AD524" i="6"/>
  <c r="AD525" i="6"/>
  <c r="AD526" i="6"/>
  <c r="AF526" i="6" s="1"/>
  <c r="AD527" i="6"/>
  <c r="AF527" i="6" s="1"/>
  <c r="AD528" i="6"/>
  <c r="AD529" i="6"/>
  <c r="AD530" i="6"/>
  <c r="AD531" i="6"/>
  <c r="AF531" i="6" s="1"/>
  <c r="AD532" i="6"/>
  <c r="AD533" i="6"/>
  <c r="AD534" i="6"/>
  <c r="AF534" i="6" s="1"/>
  <c r="AD535" i="6"/>
  <c r="AF535" i="6" s="1"/>
  <c r="AD536" i="6"/>
  <c r="AD537" i="6"/>
  <c r="AD538" i="6"/>
  <c r="AF538" i="6" s="1"/>
  <c r="AD539" i="6"/>
  <c r="AF539" i="6" s="1"/>
  <c r="AD540" i="6"/>
  <c r="AD541" i="6"/>
  <c r="AD542" i="6"/>
  <c r="AD543" i="6"/>
  <c r="AD544" i="6"/>
  <c r="AD545" i="6"/>
  <c r="AD546" i="6"/>
  <c r="AD547" i="6"/>
  <c r="AF547" i="6" s="1"/>
  <c r="AD548" i="6"/>
  <c r="AD549" i="6"/>
  <c r="AD550" i="6"/>
  <c r="AF550" i="6" s="1"/>
  <c r="AD551" i="6"/>
  <c r="AD552" i="6"/>
  <c r="AD553" i="6"/>
  <c r="AF553" i="6" s="1"/>
  <c r="AD554" i="6"/>
  <c r="AF554" i="6" s="1"/>
  <c r="AD555" i="6"/>
  <c r="AD556" i="6"/>
  <c r="AD557" i="6"/>
  <c r="AF557" i="6" s="1"/>
  <c r="AD558" i="6"/>
  <c r="AF558" i="6" s="1"/>
  <c r="AD559" i="6"/>
  <c r="AF559" i="6" s="1"/>
  <c r="AD560" i="6"/>
  <c r="AD561" i="6"/>
  <c r="AD562" i="6"/>
  <c r="AF562" i="6" s="1"/>
  <c r="AD563" i="6"/>
  <c r="AF563" i="6" s="1"/>
  <c r="AD564" i="6"/>
  <c r="AD565" i="6"/>
  <c r="AF565" i="6" s="1"/>
  <c r="AD566" i="6"/>
  <c r="AF566" i="6" s="1"/>
  <c r="AD567" i="6"/>
  <c r="AF567" i="6" s="1"/>
  <c r="AD568" i="6"/>
  <c r="AD569" i="6"/>
  <c r="AD570" i="6"/>
  <c r="AF570" i="6" s="1"/>
  <c r="AD571" i="6"/>
  <c r="AF571" i="6" s="1"/>
  <c r="AD572" i="6"/>
  <c r="AD573" i="6"/>
  <c r="AD574" i="6"/>
  <c r="AF574" i="6" s="1"/>
  <c r="AD575" i="6"/>
  <c r="AF575" i="6" s="1"/>
  <c r="AD576" i="6"/>
  <c r="AD577" i="6"/>
  <c r="AD578" i="6"/>
  <c r="AF578" i="6" s="1"/>
  <c r="AD579" i="6"/>
  <c r="AF579" i="6" s="1"/>
  <c r="AD580" i="6"/>
  <c r="AD581" i="6"/>
  <c r="AD582" i="6"/>
  <c r="AF582" i="6" s="1"/>
  <c r="AD583" i="6"/>
  <c r="AF583" i="6" s="1"/>
  <c r="AD584" i="6"/>
  <c r="AD585" i="6"/>
  <c r="AD586" i="6"/>
  <c r="AD587" i="6"/>
  <c r="AD588" i="6"/>
  <c r="AD589" i="6"/>
  <c r="AF589" i="6" s="1"/>
  <c r="AD590" i="6"/>
  <c r="AF590" i="6" s="1"/>
  <c r="AD591" i="6"/>
  <c r="AF591" i="6" s="1"/>
  <c r="AD592" i="6"/>
  <c r="AD593" i="6"/>
  <c r="AD594" i="6"/>
  <c r="AF594" i="6" s="1"/>
  <c r="AD595" i="6"/>
  <c r="AD596" i="6"/>
  <c r="AD597" i="6"/>
  <c r="AD598" i="6"/>
  <c r="AD599" i="6"/>
  <c r="AF599" i="6" s="1"/>
  <c r="AD600" i="6"/>
  <c r="AD601" i="6"/>
  <c r="AF601" i="6" s="1"/>
  <c r="AD602" i="6"/>
  <c r="AF602" i="6" s="1"/>
  <c r="AD603" i="6"/>
  <c r="AF603" i="6" s="1"/>
  <c r="AD604" i="6"/>
  <c r="AD605" i="6"/>
  <c r="AD606" i="6"/>
  <c r="AF606" i="6" s="1"/>
  <c r="AD607" i="6"/>
  <c r="AF607" i="6" s="1"/>
  <c r="AD608" i="6"/>
  <c r="AD609" i="6"/>
  <c r="AF609" i="6" s="1"/>
  <c r="AD610" i="6"/>
  <c r="AD611" i="6"/>
  <c r="AF611" i="6" s="1"/>
  <c r="AD612" i="6"/>
  <c r="AD613" i="6"/>
  <c r="AF613" i="6" s="1"/>
  <c r="AD614" i="6"/>
  <c r="AD615" i="6"/>
  <c r="AF615" i="6" s="1"/>
  <c r="AD616" i="6"/>
  <c r="AD617" i="6"/>
  <c r="AD618" i="6"/>
  <c r="AF618" i="6" s="1"/>
  <c r="AD619" i="6"/>
  <c r="AD620" i="6"/>
  <c r="AD621" i="6"/>
  <c r="AD622" i="6"/>
  <c r="AD623" i="6"/>
  <c r="AF623" i="6" s="1"/>
  <c r="AD624" i="6"/>
  <c r="AD625" i="6"/>
  <c r="AD626" i="6"/>
  <c r="AD627" i="6"/>
  <c r="AF627" i="6" s="1"/>
  <c r="AD628" i="6"/>
  <c r="AD629" i="6"/>
  <c r="AD630" i="6"/>
  <c r="AF630" i="6" s="1"/>
  <c r="AD631" i="6"/>
  <c r="AF631" i="6" s="1"/>
  <c r="AD632" i="6"/>
  <c r="AD633" i="6"/>
  <c r="AD634" i="6"/>
  <c r="AF634" i="6" s="1"/>
  <c r="AD635" i="6"/>
  <c r="AF635" i="6" s="1"/>
  <c r="AD636" i="6"/>
  <c r="AD637" i="6"/>
  <c r="AD638" i="6"/>
  <c r="AD639" i="6"/>
  <c r="AF639" i="6" s="1"/>
  <c r="AD640" i="6"/>
  <c r="AD641" i="6"/>
  <c r="AD642" i="6"/>
  <c r="AF642" i="6" s="1"/>
  <c r="AD643" i="6"/>
  <c r="AF643" i="6" s="1"/>
  <c r="AD644" i="6"/>
  <c r="AD645" i="6"/>
  <c r="AD646" i="6"/>
  <c r="AF646" i="6" s="1"/>
  <c r="AD6" i="6"/>
  <c r="AF6" i="6" s="1"/>
  <c r="AF12" i="6"/>
  <c r="AF24" i="6"/>
  <c r="AF14" i="6"/>
  <c r="AF21" i="6"/>
  <c r="AF48" i="6"/>
  <c r="AF25" i="6"/>
  <c r="AF37" i="6"/>
  <c r="AF32" i="6"/>
  <c r="AF72" i="6"/>
  <c r="AF45" i="6"/>
  <c r="AF41" i="6"/>
  <c r="AF57" i="6"/>
  <c r="AF56" i="6"/>
  <c r="AF64" i="6"/>
  <c r="AF73" i="6"/>
  <c r="AF98" i="6"/>
  <c r="AF76" i="6"/>
  <c r="AF80" i="6"/>
  <c r="AF90" i="6"/>
  <c r="AF116" i="6"/>
  <c r="AF117" i="6"/>
  <c r="AF95" i="6"/>
  <c r="AF97" i="6"/>
  <c r="AF100" i="6"/>
  <c r="AF111" i="6"/>
  <c r="AF108" i="6"/>
  <c r="AF109" i="6"/>
  <c r="AF121" i="6"/>
  <c r="AF124" i="6"/>
  <c r="AF176" i="6"/>
  <c r="AF170" i="6"/>
  <c r="AF136" i="6"/>
  <c r="AF137" i="6"/>
  <c r="AF208" i="6"/>
  <c r="AF152" i="6"/>
  <c r="AF153" i="6"/>
  <c r="AF192" i="6"/>
  <c r="AF149" i="6"/>
  <c r="AF506" i="6"/>
  <c r="AF220" i="6"/>
  <c r="AF161" i="6"/>
  <c r="AF409" i="6"/>
  <c r="AF157" i="6"/>
  <c r="AF268" i="6"/>
  <c r="AF164" i="6"/>
  <c r="AF180" i="6"/>
  <c r="AF177" i="6"/>
  <c r="AF185" i="6"/>
  <c r="AF243" i="6"/>
  <c r="AF190" i="6"/>
  <c r="AF197" i="6"/>
  <c r="AF219" i="6"/>
  <c r="AF209" i="6"/>
  <c r="AF214" i="6"/>
  <c r="AF221" i="6"/>
  <c r="AF279" i="6"/>
  <c r="AF257" i="6"/>
  <c r="AF232" i="6"/>
  <c r="AF233" i="6"/>
  <c r="AF273" i="6"/>
  <c r="AF213" i="6"/>
  <c r="AF264" i="6"/>
  <c r="AF216" i="6"/>
  <c r="AF231" i="6"/>
  <c r="AF240" i="6"/>
  <c r="AF261" i="6"/>
  <c r="AF224" i="6"/>
  <c r="AF229" i="6"/>
  <c r="AF245" i="6"/>
  <c r="AF256" i="6"/>
  <c r="AF277" i="6"/>
  <c r="AF244" i="6"/>
  <c r="AF248" i="6"/>
  <c r="AF265" i="6"/>
  <c r="AF276" i="6"/>
  <c r="AF254" i="6"/>
  <c r="AF249" i="6"/>
  <c r="AF251" i="6"/>
  <c r="AF258" i="6"/>
  <c r="AF260" i="6"/>
  <c r="AF272" i="6"/>
  <c r="AF305" i="6"/>
  <c r="AF263" i="6"/>
  <c r="AF269" i="6"/>
  <c r="AF290" i="6"/>
  <c r="AF340" i="6"/>
  <c r="AF302" i="6"/>
  <c r="AF284" i="6"/>
  <c r="AF327" i="6"/>
  <c r="AF298" i="6"/>
  <c r="AF300" i="6"/>
  <c r="AF296" i="6"/>
  <c r="AF530" i="6"/>
  <c r="AF304" i="6"/>
  <c r="AF320" i="6"/>
  <c r="AF321" i="6"/>
  <c r="AF380" i="6"/>
  <c r="AF301" i="6"/>
  <c r="AF325" i="6"/>
  <c r="AF464" i="6"/>
  <c r="AF329" i="6"/>
  <c r="AF317" i="6"/>
  <c r="AF416" i="6"/>
  <c r="AF450" i="6"/>
  <c r="AF308" i="6"/>
  <c r="AF311" i="6"/>
  <c r="AF312" i="6"/>
  <c r="AF364" i="6"/>
  <c r="AF349" i="6"/>
  <c r="AF324" i="6"/>
  <c r="AF332" i="6"/>
  <c r="AF356" i="6"/>
  <c r="AF370" i="6"/>
  <c r="AF417" i="6"/>
  <c r="AF352" i="6"/>
  <c r="AF357" i="6"/>
  <c r="AF362" i="6"/>
  <c r="AF404" i="6"/>
  <c r="AF372" i="6"/>
  <c r="AF381" i="6"/>
  <c r="AF472" i="6"/>
  <c r="AF476" i="6"/>
  <c r="AF512" i="6"/>
  <c r="AF399" i="6"/>
  <c r="AF400" i="6"/>
  <c r="AF437" i="6"/>
  <c r="AF439" i="6"/>
  <c r="AF412" i="6"/>
  <c r="AF446" i="6"/>
  <c r="AF428" i="6"/>
  <c r="AF436" i="6"/>
  <c r="AF588" i="6"/>
  <c r="AF471" i="6"/>
  <c r="AF537" i="6"/>
  <c r="AF489" i="6"/>
  <c r="AF454" i="6"/>
  <c r="AF456" i="6"/>
  <c r="AF500" i="6"/>
  <c r="AF461" i="6"/>
  <c r="AF509" i="6"/>
  <c r="AF520" i="6"/>
  <c r="AF465" i="6"/>
  <c r="AF467" i="6"/>
  <c r="AF584" i="6"/>
  <c r="AF474" i="6"/>
  <c r="AF477" i="6"/>
  <c r="AF480" i="6"/>
  <c r="AF484" i="6"/>
  <c r="AF490" i="6"/>
  <c r="AF493" i="6"/>
  <c r="AF502" i="6"/>
  <c r="AF507" i="6"/>
  <c r="AF516" i="6"/>
  <c r="AF517" i="6"/>
  <c r="AF521" i="6"/>
  <c r="AF524" i="6"/>
  <c r="AF525" i="6"/>
  <c r="AF528" i="6"/>
  <c r="AF529" i="6"/>
  <c r="AF532" i="6"/>
  <c r="AF533" i="6"/>
  <c r="AF597" i="6"/>
  <c r="AF598" i="6"/>
  <c r="AF600" i="6"/>
  <c r="AF541" i="6"/>
  <c r="AF542" i="6"/>
  <c r="AF543" i="6"/>
  <c r="AF544" i="6"/>
  <c r="AF551" i="6"/>
  <c r="AF552" i="6"/>
  <c r="AF555" i="6"/>
  <c r="AF556" i="6"/>
  <c r="AF644" i="6"/>
  <c r="AF561" i="6"/>
  <c r="AF564" i="6"/>
  <c r="AF572" i="6"/>
  <c r="AF573" i="6"/>
  <c r="AF576" i="6"/>
  <c r="AF577" i="6"/>
  <c r="AF580" i="6"/>
  <c r="AF581" i="6"/>
  <c r="AF585" i="6"/>
  <c r="AF586" i="6"/>
  <c r="AF587" i="6"/>
  <c r="AF593" i="6"/>
  <c r="AF595" i="6"/>
  <c r="AF596" i="6"/>
  <c r="AF604" i="6"/>
  <c r="AF605" i="6"/>
  <c r="AF608" i="6"/>
  <c r="AF610" i="6"/>
  <c r="AF612" i="6"/>
  <c r="AF616" i="6"/>
  <c r="AF617" i="6"/>
  <c r="AF619" i="6"/>
  <c r="AF620" i="6"/>
  <c r="AF621" i="6"/>
  <c r="AF624" i="6"/>
  <c r="AF625" i="6"/>
  <c r="AF628" i="6"/>
  <c r="AF629" i="6"/>
  <c r="AF632" i="6"/>
  <c r="AF633" i="6"/>
  <c r="AF636" i="6"/>
  <c r="AF637" i="6"/>
  <c r="AF638" i="6"/>
  <c r="AF641" i="6"/>
  <c r="AF645" i="6"/>
  <c r="AF228" i="6"/>
  <c r="AF129" i="6"/>
  <c r="AF202" i="6"/>
  <c r="AF8" i="6"/>
  <c r="AF9" i="6"/>
  <c r="AF189" i="6"/>
  <c r="AF508" i="6"/>
  <c r="AF289" i="6"/>
  <c r="AF337" i="6"/>
  <c r="AF105" i="6"/>
  <c r="AF17" i="6"/>
  <c r="AF69" i="6"/>
  <c r="AF142" i="6"/>
  <c r="AF432" i="6"/>
  <c r="AF23" i="6"/>
  <c r="AF68" i="6"/>
  <c r="AF34" i="6"/>
  <c r="AF131" i="6"/>
  <c r="AF36" i="6"/>
  <c r="AF510" i="6"/>
  <c r="AF196" i="6"/>
  <c r="AF150" i="6"/>
  <c r="AF568" i="6"/>
  <c r="AF569" i="6"/>
  <c r="AF518" i="6"/>
  <c r="AF463" i="6"/>
  <c r="AF93" i="6"/>
  <c r="AF341" i="6"/>
  <c r="AF292" i="6"/>
  <c r="AF303" i="6"/>
  <c r="AF40" i="6"/>
  <c r="AF28" i="6"/>
  <c r="AF132" i="6"/>
  <c r="AF384" i="6"/>
  <c r="AF365" i="6"/>
  <c r="AF151" i="6"/>
  <c r="AF344" i="6"/>
  <c r="AF328" i="6"/>
  <c r="AF316" i="6"/>
  <c r="AF405" i="6"/>
  <c r="AF168" i="6"/>
  <c r="AF297" i="6"/>
  <c r="AF440" i="6"/>
  <c r="AF468" i="6"/>
  <c r="AF133" i="6"/>
  <c r="AF473" i="6"/>
  <c r="AF345" i="6"/>
  <c r="AF592" i="6"/>
  <c r="AF89" i="6"/>
  <c r="AF408" i="6"/>
  <c r="AF441" i="6"/>
  <c r="AF204" i="6"/>
  <c r="AF536" i="6"/>
  <c r="AF318" i="6"/>
  <c r="AF368" i="6"/>
  <c r="AF112" i="6"/>
  <c r="AF369" i="6"/>
  <c r="AF293" i="6"/>
  <c r="AF140" i="6"/>
  <c r="AF7" i="6"/>
  <c r="AF444" i="6"/>
  <c r="AF413" i="6"/>
  <c r="AF371" i="6"/>
  <c r="AF540" i="6"/>
  <c r="AF481" i="6"/>
  <c r="AF144" i="6"/>
  <c r="AF445" i="6"/>
  <c r="AF280" i="6"/>
  <c r="AF348" i="6"/>
  <c r="AF106" i="6"/>
  <c r="AF241" i="6"/>
  <c r="AF155" i="6"/>
  <c r="AF120" i="6"/>
  <c r="AF181" i="6"/>
  <c r="AF61" i="6"/>
  <c r="AF33" i="6"/>
  <c r="AF388" i="6"/>
  <c r="AF156" i="6"/>
  <c r="AF169" i="6"/>
  <c r="AF281" i="6"/>
  <c r="AF114" i="6"/>
  <c r="AF217" i="6"/>
  <c r="AF88" i="6"/>
  <c r="AF104" i="6"/>
  <c r="AF389" i="6"/>
  <c r="AF77" i="6"/>
  <c r="AF225" i="6"/>
  <c r="AF614" i="6"/>
  <c r="AF448" i="6"/>
  <c r="AF545" i="6"/>
  <c r="AF449" i="6"/>
  <c r="AF252" i="6"/>
  <c r="AF485" i="6"/>
  <c r="AF158" i="6"/>
  <c r="AF42" i="6"/>
  <c r="AF373" i="6"/>
  <c r="AF546" i="6"/>
  <c r="AF548" i="6"/>
  <c r="AF488" i="6"/>
  <c r="AF549" i="6"/>
  <c r="AF128" i="6"/>
  <c r="AF172" i="6"/>
  <c r="AF145" i="6"/>
  <c r="AF11" i="6"/>
  <c r="AF13" i="6"/>
  <c r="AF622" i="6"/>
  <c r="AF392" i="6"/>
  <c r="AF253" i="6"/>
  <c r="AF333" i="6"/>
  <c r="AF353" i="6"/>
  <c r="AF10" i="6"/>
  <c r="AF452" i="6"/>
  <c r="AF491" i="6"/>
  <c r="AF285" i="6"/>
  <c r="AF626" i="6"/>
  <c r="AF27" i="6"/>
  <c r="AF420" i="6"/>
  <c r="AF421" i="6"/>
  <c r="AF53" i="6"/>
  <c r="AF138" i="6"/>
  <c r="AF160" i="6"/>
  <c r="AF122" i="6"/>
  <c r="AF191" i="6"/>
  <c r="AF96" i="6"/>
  <c r="AF453" i="6"/>
  <c r="AF84" i="6"/>
  <c r="AF376" i="6"/>
  <c r="AF60" i="6"/>
  <c r="AF113" i="6"/>
  <c r="AF309" i="6"/>
  <c r="AF125" i="6"/>
  <c r="AF16" i="6"/>
  <c r="AF29" i="6"/>
  <c r="AF82" i="6"/>
  <c r="AF188" i="6"/>
  <c r="AF212" i="6"/>
  <c r="AF101" i="6"/>
  <c r="AF85" i="6"/>
  <c r="AF81" i="6"/>
  <c r="AF396" i="6"/>
  <c r="AF355" i="6"/>
  <c r="AF492" i="6"/>
  <c r="AF65" i="6"/>
  <c r="AF310" i="6"/>
  <c r="AF424" i="6"/>
  <c r="AF205" i="6"/>
  <c r="AF193" i="6"/>
  <c r="AF425" i="6"/>
  <c r="AF49" i="6"/>
  <c r="AF52" i="6"/>
  <c r="AF173" i="6"/>
  <c r="AF44" i="6"/>
  <c r="AF496" i="6"/>
  <c r="AF426" i="6"/>
  <c r="AF377" i="6"/>
  <c r="AF497" i="6"/>
  <c r="AF429" i="6"/>
  <c r="AF218" i="6"/>
  <c r="AF336" i="6"/>
  <c r="AF640" i="6"/>
  <c r="AF236" i="6"/>
  <c r="AF20" i="6"/>
  <c r="AF148" i="6"/>
  <c r="AF92" i="6"/>
  <c r="AF237" i="6"/>
  <c r="AF200" i="6"/>
  <c r="AF201" i="6"/>
  <c r="AF165" i="6"/>
  <c r="AF288" i="6"/>
  <c r="AF501" i="6"/>
  <c r="AF238" i="6"/>
  <c r="AF166" i="6"/>
  <c r="AF360" i="6"/>
  <c r="AF430" i="6"/>
  <c r="AF560" i="6"/>
  <c r="AF460" i="6"/>
  <c r="AF361" i="6"/>
  <c r="AF313" i="6"/>
  <c r="AF184" i="6"/>
  <c r="AF397" i="6"/>
  <c r="AF141" i="6"/>
  <c r="AF504" i="6"/>
  <c r="AF505" i="6"/>
</calcChain>
</file>

<file path=xl/sharedStrings.xml><?xml version="1.0" encoding="utf-8"?>
<sst xmlns="http://schemas.openxmlformats.org/spreadsheetml/2006/main" count="5162" uniqueCount="1320">
  <si>
    <t>UNISEX</t>
  </si>
  <si>
    <t>DIRECTIONAL</t>
  </si>
  <si>
    <t>SHOE</t>
  </si>
  <si>
    <t>Superstar</t>
  </si>
  <si>
    <t>8</t>
  </si>
  <si>
    <t>9</t>
  </si>
  <si>
    <t>S24185</t>
  </si>
  <si>
    <t>WOMEN</t>
  </si>
  <si>
    <t>LIFESTYLE GENERALIST</t>
  </si>
  <si>
    <t>SUPERCOURT XX W</t>
  </si>
  <si>
    <t>ftwr white/scarlet/scarlet</t>
  </si>
  <si>
    <t>5</t>
  </si>
  <si>
    <t>6</t>
  </si>
  <si>
    <t>7</t>
  </si>
  <si>
    <t>10</t>
  </si>
  <si>
    <t>FASHION SPECIALTY</t>
  </si>
  <si>
    <t>ZX ALKYNE</t>
  </si>
  <si>
    <t>Q47202</t>
  </si>
  <si>
    <t>FOUNDATION</t>
  </si>
  <si>
    <t>DROP STEP XL W</t>
  </si>
  <si>
    <t>ftwr white/core black/scarlet</t>
  </si>
  <si>
    <t>DROP STEP XL</t>
  </si>
  <si>
    <t>11</t>
  </si>
  <si>
    <t>Q47184</t>
  </si>
  <si>
    <t>RETROPY E5</t>
  </si>
  <si>
    <t>SLIPPER</t>
  </si>
  <si>
    <t>NEO</t>
  </si>
  <si>
    <t>KAPTIR SUPER</t>
  </si>
  <si>
    <t>core black/core black/carbon</t>
  </si>
  <si>
    <t>Q46192</t>
  </si>
  <si>
    <t>RUNNING</t>
  </si>
  <si>
    <t>SL20.2 W</t>
  </si>
  <si>
    <t>orchid tint/violet tone/solar red</t>
  </si>
  <si>
    <t>STAN SMITH</t>
  </si>
  <si>
    <t>M20324</t>
  </si>
  <si>
    <t>ftwr white/core white/green</t>
  </si>
  <si>
    <t>MEN</t>
  </si>
  <si>
    <t>HI-TAIL</t>
  </si>
  <si>
    <t>H69041</t>
  </si>
  <si>
    <t>ftwr white/ftwr white/grey one</t>
  </si>
  <si>
    <t>H69039</t>
  </si>
  <si>
    <t>core black/core black/grey six</t>
  </si>
  <si>
    <t>H69038</t>
  </si>
  <si>
    <t>ZX 1K BOOST W</t>
  </si>
  <si>
    <t>glow pink/vapour pink/ftwr white</t>
  </si>
  <si>
    <t>H68101</t>
  </si>
  <si>
    <t>ftwr white/core black/grey six</t>
  </si>
  <si>
    <t>ZX 2K BOOST</t>
  </si>
  <si>
    <t>core black/core black/core black</t>
  </si>
  <si>
    <t>H67375</t>
  </si>
  <si>
    <t>COLLAPSIBLE NIZZA LO</t>
  </si>
  <si>
    <t>ftwr white/core black/ftwr white</t>
  </si>
  <si>
    <t>SANDAL</t>
  </si>
  <si>
    <t>ADILETTE SANDAL 4.0</t>
  </si>
  <si>
    <t>ftwr white/ftwr white/core black</t>
  </si>
  <si>
    <t>FOOTBALL</t>
  </si>
  <si>
    <t>H05638</t>
  </si>
  <si>
    <t>SUPERSTAR OT TECH W</t>
  </si>
  <si>
    <t>chalk white/wonder white/ambient blush</t>
  </si>
  <si>
    <t>H05536</t>
  </si>
  <si>
    <t>STRUTTER</t>
  </si>
  <si>
    <t>H05535</t>
  </si>
  <si>
    <t>ftwr white/screaming pink/champagne met.</t>
  </si>
  <si>
    <t>H05482</t>
  </si>
  <si>
    <t>ftwr white/active teal/solar red</t>
  </si>
  <si>
    <t>H05279</t>
  </si>
  <si>
    <t>COURT TOURINO W</t>
  </si>
  <si>
    <t>H05042</t>
  </si>
  <si>
    <t>ALPHALAVA</t>
  </si>
  <si>
    <t>crew navy/crew navy/scarlet</t>
  </si>
  <si>
    <t>core black/core black/solar red</t>
  </si>
  <si>
    <t>ftwr white/ftwr white/clear pink</t>
  </si>
  <si>
    <t>H04981</t>
  </si>
  <si>
    <t>TENNIS</t>
  </si>
  <si>
    <t>KURIN</t>
  </si>
  <si>
    <t>core black/ftwr white/core black</t>
  </si>
  <si>
    <t>H04674</t>
  </si>
  <si>
    <t>CRAZYCHAOS SHADOW 2.0</t>
  </si>
  <si>
    <t>mauve/mauve/orbit violet</t>
  </si>
  <si>
    <t>H04629</t>
  </si>
  <si>
    <t>DURAMO SL</t>
  </si>
  <si>
    <t>ftwr white/matte silver/grey two</t>
  </si>
  <si>
    <t>H04628</t>
  </si>
  <si>
    <t>core black/ftwr white/carbon</t>
  </si>
  <si>
    <t>H04558</t>
  </si>
  <si>
    <t>GRAND COURT LTS</t>
  </si>
  <si>
    <t>core black/core black/ftwr white</t>
  </si>
  <si>
    <t>H04543</t>
  </si>
  <si>
    <t>GRAND COURT</t>
  </si>
  <si>
    <t>ftwr white/metal grey/orbit grey</t>
  </si>
  <si>
    <t>H04455</t>
  </si>
  <si>
    <t>BASKETBALL</t>
  </si>
  <si>
    <t>GAMETALKER</t>
  </si>
  <si>
    <t>core black/carbon/matte gold</t>
  </si>
  <si>
    <t>core black/iron met./carbon</t>
  </si>
  <si>
    <t>H04337</t>
  </si>
  <si>
    <t>LITE RACER CLN 2.0</t>
  </si>
  <si>
    <t>H04286</t>
  </si>
  <si>
    <t>H04252</t>
  </si>
  <si>
    <t>OZELIA</t>
  </si>
  <si>
    <t>grey two/grey two/grey four</t>
  </si>
  <si>
    <t>H04251</t>
  </si>
  <si>
    <t>ftwr white/ftwr white/crystal white</t>
  </si>
  <si>
    <t>H04250</t>
  </si>
  <si>
    <t>H04237</t>
  </si>
  <si>
    <t>SUPERSTAR W</t>
  </si>
  <si>
    <t>H03894</t>
  </si>
  <si>
    <t>ftwr white/ftwr white/glory mint</t>
  </si>
  <si>
    <t>H03266</t>
  </si>
  <si>
    <t>ADILETTE SANDAL</t>
  </si>
  <si>
    <t>ftwr white/champagne met./ftwr white</t>
  </si>
  <si>
    <t>H03263</t>
  </si>
  <si>
    <t>H03262</t>
  </si>
  <si>
    <t>DAY JOGGER W</t>
  </si>
  <si>
    <t>ftwr white/core black/hazy green</t>
  </si>
  <si>
    <t>NITE JOGGER W</t>
  </si>
  <si>
    <t>NITE JOGGER</t>
  </si>
  <si>
    <t>H03247</t>
  </si>
  <si>
    <t>H03089</t>
  </si>
  <si>
    <t>HOOPS 2.0 MID</t>
  </si>
  <si>
    <t>H03088</t>
  </si>
  <si>
    <t>BRAVADA MID</t>
  </si>
  <si>
    <t>H02939</t>
  </si>
  <si>
    <t>ftwr white/ftwr white/violet tone</t>
  </si>
  <si>
    <t>ZX 700 HD W</t>
  </si>
  <si>
    <t>H02759</t>
  </si>
  <si>
    <t>EQUIPMENT+</t>
  </si>
  <si>
    <t>core black/core black/sub green</t>
  </si>
  <si>
    <t>H02754</t>
  </si>
  <si>
    <t>ftwr white/copper met./alumina</t>
  </si>
  <si>
    <t>H02542</t>
  </si>
  <si>
    <t>NIZZA  TREFOIL W</t>
  </si>
  <si>
    <t>crystal white/red/ftwr white</t>
  </si>
  <si>
    <t>H02212</t>
  </si>
  <si>
    <t>RETROVULC MID</t>
  </si>
  <si>
    <t>12</t>
  </si>
  <si>
    <t>H02211</t>
  </si>
  <si>
    <t>ftwr white/core black/grey two</t>
  </si>
  <si>
    <t>H02210</t>
  </si>
  <si>
    <t>RETROVULC</t>
  </si>
  <si>
    <t>H02209</t>
  </si>
  <si>
    <t>ftwr white/core black/dove grey</t>
  </si>
  <si>
    <t>H02207</t>
  </si>
  <si>
    <t>H02206</t>
  </si>
  <si>
    <t>H02064</t>
  </si>
  <si>
    <t>ftwr white/focus olive/orbit green</t>
  </si>
  <si>
    <t>H01967</t>
  </si>
  <si>
    <t>BREAKNET</t>
  </si>
  <si>
    <t>core black/grey three/ftwr white</t>
  </si>
  <si>
    <t>H01965</t>
  </si>
  <si>
    <t>COURTPOINT</t>
  </si>
  <si>
    <t>ftwr white/vision met./mint ton</t>
  </si>
  <si>
    <t>H01964</t>
  </si>
  <si>
    <t>ftwr white/violet tone/ftwr white</t>
  </si>
  <si>
    <t>H01959</t>
  </si>
  <si>
    <t>ftwr white/ftwr white/grey two</t>
  </si>
  <si>
    <t>H01719</t>
  </si>
  <si>
    <t>ftwr white/silver met./bright blue</t>
  </si>
  <si>
    <t>H01544</t>
  </si>
  <si>
    <t>ENTRAP MID</t>
  </si>
  <si>
    <t>ftwr white/clear pink/vivid red</t>
  </si>
  <si>
    <t>H01542</t>
  </si>
  <si>
    <t>ftwr white/true orange/core black</t>
  </si>
  <si>
    <t>H01541</t>
  </si>
  <si>
    <t>FIREWALKER</t>
  </si>
  <si>
    <t>core black/semi solar red/active gold</t>
  </si>
  <si>
    <t>H01230</t>
  </si>
  <si>
    <t>crew red/ftwr white/core black</t>
  </si>
  <si>
    <t>H01229</t>
  </si>
  <si>
    <t>GRADAS</t>
  </si>
  <si>
    <t>ftwr white/scarlet/core black</t>
  </si>
  <si>
    <t>H01224</t>
  </si>
  <si>
    <t>CRAZYCHAOS</t>
  </si>
  <si>
    <t>orbit grey/core black/cream white</t>
  </si>
  <si>
    <t>H01223</t>
  </si>
  <si>
    <t>QT VULC 2.0 W</t>
  </si>
  <si>
    <t>ftwr white/iridescent/halo silver</t>
  </si>
  <si>
    <t>H01217</t>
  </si>
  <si>
    <t>crew yellow/ftwr white/core black</t>
  </si>
  <si>
    <t>HOOPS 2.0</t>
  </si>
  <si>
    <t>H01211</t>
  </si>
  <si>
    <t>ftwr white/core black/vivid red</t>
  </si>
  <si>
    <t>H01209</t>
  </si>
  <si>
    <t>ENTRAP</t>
  </si>
  <si>
    <t>ftwr white/ftwr white/solar blue</t>
  </si>
  <si>
    <t>ftwr white/core black/solar yellow</t>
  </si>
  <si>
    <t>H01195</t>
  </si>
  <si>
    <t>chalk white/chalk white/core black</t>
  </si>
  <si>
    <t>H01193</t>
  </si>
  <si>
    <t>savannah/savannah/ftwr white</t>
  </si>
  <si>
    <t>H01055</t>
  </si>
  <si>
    <t>ftwr white/ftwr white/ftwr white</t>
  </si>
  <si>
    <t>H01054</t>
  </si>
  <si>
    <t>H00648</t>
  </si>
  <si>
    <t>BRAVADA MID LTS</t>
  </si>
  <si>
    <t>H00544</t>
  </si>
  <si>
    <t>EQ21 RUN</t>
  </si>
  <si>
    <t>core black/grey five/grey six</t>
  </si>
  <si>
    <t>H00540</t>
  </si>
  <si>
    <t>ftwr white/core black/iron met.</t>
  </si>
  <si>
    <t>H00521</t>
  </si>
  <si>
    <t>H00512</t>
  </si>
  <si>
    <t>H00511</t>
  </si>
  <si>
    <t>H00476</t>
  </si>
  <si>
    <t>BRAVADA</t>
  </si>
  <si>
    <t>mauve/ftwr white/ftwr white</t>
  </si>
  <si>
    <t>H00465</t>
  </si>
  <si>
    <t>POSTMOVE</t>
  </si>
  <si>
    <t>cloud white/ftwr white/wonder white</t>
  </si>
  <si>
    <t>H00218</t>
  </si>
  <si>
    <t>POST UP W</t>
  </si>
  <si>
    <t>cream white/off white/ftwr white</t>
  </si>
  <si>
    <t>H00197</t>
  </si>
  <si>
    <t>SUPERSTAR FUTURESHELL</t>
  </si>
  <si>
    <t>ftwr white/red/gold met.</t>
  </si>
  <si>
    <t>core black/ftwr white/gold met.</t>
  </si>
  <si>
    <t>H00186</t>
  </si>
  <si>
    <t>ftwr white/ftwr white/gold met.</t>
  </si>
  <si>
    <t>H00185</t>
  </si>
  <si>
    <t>core black/core black/gold met.</t>
  </si>
  <si>
    <t>H00183</t>
  </si>
  <si>
    <t>H00182</t>
  </si>
  <si>
    <t>ftwr white/core black/gold met.</t>
  </si>
  <si>
    <t>H00166</t>
  </si>
  <si>
    <t>POST UP</t>
  </si>
  <si>
    <t>ftwr white/grey two/silver met.</t>
  </si>
  <si>
    <t>GZ9161</t>
  </si>
  <si>
    <t>ftwr white/ftwr white/cream white</t>
  </si>
  <si>
    <t>GZ8991</t>
  </si>
  <si>
    <t>Alphabounce 1</t>
  </si>
  <si>
    <t>core black/scarlet/orange</t>
  </si>
  <si>
    <t>GZ8990</t>
  </si>
  <si>
    <t>core black/grey three/scarlet</t>
  </si>
  <si>
    <t>GZ8914</t>
  </si>
  <si>
    <t>cargo/cargo/orange</t>
  </si>
  <si>
    <t>GZ8913</t>
  </si>
  <si>
    <t>core black/core black/orange</t>
  </si>
  <si>
    <t>NIZZA TREK W</t>
  </si>
  <si>
    <t>GZ8857</t>
  </si>
  <si>
    <t>core black/ftwr white/GUM 3</t>
  </si>
  <si>
    <t>GZ8828</t>
  </si>
  <si>
    <t>core white/scarlet/true orange</t>
  </si>
  <si>
    <t>GZ8657</t>
  </si>
  <si>
    <t>NIZZA</t>
  </si>
  <si>
    <t>ftwr white/clear brown/halo mint</t>
  </si>
  <si>
    <t>GZ8656</t>
  </si>
  <si>
    <t>ftwr white/victory blue/red</t>
  </si>
  <si>
    <t>10K</t>
  </si>
  <si>
    <t>GZ8594</t>
  </si>
  <si>
    <t>core black/ftwr white/grey four</t>
  </si>
  <si>
    <t>GZ8409</t>
  </si>
  <si>
    <t>GZ8404</t>
  </si>
  <si>
    <t>ftwr white/ftwr white/silver met.</t>
  </si>
  <si>
    <t>GZ8394</t>
  </si>
  <si>
    <t>ftwr white/hazy rose/halo amber</t>
  </si>
  <si>
    <t>GZ8205</t>
  </si>
  <si>
    <t>orbit green/ftwr white/grey six</t>
  </si>
  <si>
    <t>GZ8143</t>
  </si>
  <si>
    <t>ftwr white/purple tint/matte gold</t>
  </si>
  <si>
    <t>Stan Smith W</t>
  </si>
  <si>
    <t>GZ8095</t>
  </si>
  <si>
    <t>ftwr white/super pop/ambient sky</t>
  </si>
  <si>
    <t>SUPERSTAR OT TECH</t>
  </si>
  <si>
    <t>ftwr white/core black/BLUEBIRD</t>
  </si>
  <si>
    <t>GZ7634</t>
  </si>
  <si>
    <t>core black/ftwr white/BLUEBIRD</t>
  </si>
  <si>
    <t>GZ7608</t>
  </si>
  <si>
    <t>Equipment 10</t>
  </si>
  <si>
    <t>core black/gold met./ftwr white</t>
  </si>
  <si>
    <t>ALPHATORSION BOOST RTR</t>
  </si>
  <si>
    <t>GZ7542</t>
  </si>
  <si>
    <t>core black/silver met./scarlet</t>
  </si>
  <si>
    <t>GZ6994</t>
  </si>
  <si>
    <t>REY GALLE W</t>
  </si>
  <si>
    <t>GZ6983</t>
  </si>
  <si>
    <t>ZENTIC W</t>
  </si>
  <si>
    <t>pulse yellow/yellow tint/wonder white</t>
  </si>
  <si>
    <t>GZ5996</t>
  </si>
  <si>
    <t>ftwr white/PANTONE/PANTONE</t>
  </si>
  <si>
    <t>GZ5994</t>
  </si>
  <si>
    <t>GZ5993</t>
  </si>
  <si>
    <t>GZ5990</t>
  </si>
  <si>
    <t>off white/PANTONE/core black</t>
  </si>
  <si>
    <t>GZ5885</t>
  </si>
  <si>
    <t>ftwr white/PANTONE/core black</t>
  </si>
  <si>
    <t>GZ5445</t>
  </si>
  <si>
    <t>GZ5443</t>
  </si>
  <si>
    <t>white tint/wonder white/acid orange</t>
  </si>
  <si>
    <t>GZ5433</t>
  </si>
  <si>
    <t>GZ5432</t>
  </si>
  <si>
    <t>GZ5305</t>
  </si>
  <si>
    <t>Equipment 10 U</t>
  </si>
  <si>
    <t>core black/ftwr white/hazy rose</t>
  </si>
  <si>
    <t>GZ5304</t>
  </si>
  <si>
    <t>core black/ftwr white/grey</t>
  </si>
  <si>
    <t>GZ5297</t>
  </si>
  <si>
    <t>GZ5281</t>
  </si>
  <si>
    <t>edge gameday</t>
  </si>
  <si>
    <t>GZ5279</t>
  </si>
  <si>
    <t>core black/halo silver/ftwr white</t>
  </si>
  <si>
    <t>GZ5217</t>
  </si>
  <si>
    <t>ftwr white/active purple/active teal</t>
  </si>
  <si>
    <t>GZ5216</t>
  </si>
  <si>
    <t>core black/active purple/active teal</t>
  </si>
  <si>
    <t>GZ3465</t>
  </si>
  <si>
    <t>ALPHACOMFY</t>
  </si>
  <si>
    <t>GZ3463</t>
  </si>
  <si>
    <t>GZ3460</t>
  </si>
  <si>
    <t>core black/ftwr white/vapour pink</t>
  </si>
  <si>
    <t>GZ3414</t>
  </si>
  <si>
    <t>ecru tint/off white/ambient sky</t>
  </si>
  <si>
    <t>GZ3413</t>
  </si>
  <si>
    <t>off white/ecru tint/halo silver</t>
  </si>
  <si>
    <t>GZ3397</t>
  </si>
  <si>
    <t>NIZZA RF</t>
  </si>
  <si>
    <t>ftwr white/halo mint/yellow tint</t>
  </si>
  <si>
    <t>GZ3395</t>
  </si>
  <si>
    <t>pulse yellow/purple tint/ftwr white</t>
  </si>
  <si>
    <t>GZ3229</t>
  </si>
  <si>
    <t>ftwr white/acid orange/halo blue</t>
  </si>
  <si>
    <t>GZ3045</t>
  </si>
  <si>
    <t>cream white/HAZE BLUE/active gold</t>
  </si>
  <si>
    <t>CONTINENTAL 80 STRIPES</t>
  </si>
  <si>
    <t>GZ3040</t>
  </si>
  <si>
    <t>ftwr white/ftwr white/aero blue</t>
  </si>
  <si>
    <t>ftwr white/ftwr white/hazy blue</t>
  </si>
  <si>
    <t>GZ2824</t>
  </si>
  <si>
    <t>PREDATOR FREAK .3 L MG</t>
  </si>
  <si>
    <t>red/core black/solar red</t>
  </si>
  <si>
    <t>GZ2798</t>
  </si>
  <si>
    <t>ftwr white/acid mint/hazy rose</t>
  </si>
  <si>
    <t>DROP STEP XLT W</t>
  </si>
  <si>
    <t>GZ2793</t>
  </si>
  <si>
    <t>STREETBALL W</t>
  </si>
  <si>
    <t>off white/off white/halo amber</t>
  </si>
  <si>
    <t>GZ2791</t>
  </si>
  <si>
    <t>STREETBALL</t>
  </si>
  <si>
    <t>wild moss/wild pine/black silver met.</t>
  </si>
  <si>
    <t>GZ2790</t>
  </si>
  <si>
    <t>core black/core black/black silver met.</t>
  </si>
  <si>
    <t>GZ2783</t>
  </si>
  <si>
    <t>core black/ftwr white/scarlet</t>
  </si>
  <si>
    <t>GZ2780</t>
  </si>
  <si>
    <t>Equipment 10 Primeknit</t>
  </si>
  <si>
    <t>core black/ftwr white/grey six</t>
  </si>
  <si>
    <t>GZ2717</t>
  </si>
  <si>
    <t>DAY JOGGER</t>
  </si>
  <si>
    <t>GZ2716</t>
  </si>
  <si>
    <t>ftwr white/core black/silver met.</t>
  </si>
  <si>
    <t>NIZZA HI  DL</t>
  </si>
  <si>
    <t>GZ2674</t>
  </si>
  <si>
    <t>CWHITE/ALUMIN/A.SILV</t>
  </si>
  <si>
    <t>GZ2663</t>
  </si>
  <si>
    <t>CBLACK/CBLACK/CWHITE</t>
  </si>
  <si>
    <t>GZ2658</t>
  </si>
  <si>
    <t>GZ2653</t>
  </si>
  <si>
    <t>core black/core black/green oxide</t>
  </si>
  <si>
    <t>GZ2648</t>
  </si>
  <si>
    <t>NIZZA HI  DL W</t>
  </si>
  <si>
    <t>halo ivory/halo ivory/off white</t>
  </si>
  <si>
    <t>NIZZA HI RF</t>
  </si>
  <si>
    <t>GZ1328</t>
  </si>
  <si>
    <t>GZ1327</t>
  </si>
  <si>
    <t>GZ0894</t>
  </si>
  <si>
    <t>ftwr white/silver met./ftwr white</t>
  </si>
  <si>
    <t>GZ0893</t>
  </si>
  <si>
    <t>core black/purple tint/ftwr white</t>
  </si>
  <si>
    <t>GZ0360</t>
  </si>
  <si>
    <t>LITE RACER REBOLD</t>
  </si>
  <si>
    <t>ftwr white/vapour pink/violet tone</t>
  </si>
  <si>
    <t>GZ0354</t>
  </si>
  <si>
    <t>ftwr white/core black/semi solar slime</t>
  </si>
  <si>
    <t>GZ0353</t>
  </si>
  <si>
    <t>core black/silver met./true orange</t>
  </si>
  <si>
    <t>GZ0315</t>
  </si>
  <si>
    <t>Equipment 10 EM</t>
  </si>
  <si>
    <t>core black/core black/grey four</t>
  </si>
  <si>
    <t>SPIRITAIN 2000</t>
  </si>
  <si>
    <t>core black/silver met./core black</t>
  </si>
  <si>
    <t>GY8007</t>
  </si>
  <si>
    <t>ftwr white/yellow/collegiate navy</t>
  </si>
  <si>
    <t>GY7625</t>
  </si>
  <si>
    <t>BOUJIRUN</t>
  </si>
  <si>
    <t>halo mint/ftwr white/vapour pink</t>
  </si>
  <si>
    <t>GY7617</t>
  </si>
  <si>
    <t>ftwr white/yellow/GUM 3</t>
  </si>
  <si>
    <t>GY7616</t>
  </si>
  <si>
    <t>GY7545</t>
  </si>
  <si>
    <t>POSTMOVE W</t>
  </si>
  <si>
    <t>ftwr white/clear pink/pulse aqua</t>
  </si>
  <si>
    <t>GY7544</t>
  </si>
  <si>
    <t>ftwr white/pulse yellow/screaming pink</t>
  </si>
  <si>
    <t>GY7542</t>
  </si>
  <si>
    <t>halo mint/violet tone/pulse aqua</t>
  </si>
  <si>
    <t>GY7539</t>
  </si>
  <si>
    <t>core black/collegiate navy/halo blue</t>
  </si>
  <si>
    <t>GY7538</t>
  </si>
  <si>
    <t>ftwr white/collegiate navy/pulse yellow</t>
  </si>
  <si>
    <t>GY5923</t>
  </si>
  <si>
    <t>wonder white/grey two/focus olive</t>
  </si>
  <si>
    <t>GY5903</t>
  </si>
  <si>
    <t>ftwr white/violet tone/orange tint</t>
  </si>
  <si>
    <t>GY5900</t>
  </si>
  <si>
    <t>ftwr white/team royal blue/collegiate green</t>
  </si>
  <si>
    <t>GY5899</t>
  </si>
  <si>
    <t>ftwr white/semi solar gold/scarlet</t>
  </si>
  <si>
    <t>GY5898</t>
  </si>
  <si>
    <t>GY5891</t>
  </si>
  <si>
    <t>GY5890</t>
  </si>
  <si>
    <t>Alphabounce EK</t>
  </si>
  <si>
    <t>GY5403</t>
  </si>
  <si>
    <t>ADILETTE BOOST</t>
  </si>
  <si>
    <t>GY5345</t>
  </si>
  <si>
    <t>GY5340</t>
  </si>
  <si>
    <t>GY5305</t>
  </si>
  <si>
    <t>cc rocket boost m</t>
  </si>
  <si>
    <t>core black/core black/night met.</t>
  </si>
  <si>
    <t>GY5085</t>
  </si>
  <si>
    <t>core black/core black/acid yellow</t>
  </si>
  <si>
    <t>GY5083</t>
  </si>
  <si>
    <t>ftwr white/team royal blue/shock yellow</t>
  </si>
  <si>
    <t>GY5053</t>
  </si>
  <si>
    <t>ftwr white/halo mint/halo mint</t>
  </si>
  <si>
    <t>GY5046</t>
  </si>
  <si>
    <t>PRIMROSE SLEEK</t>
  </si>
  <si>
    <t>core black/core black/clear pink</t>
  </si>
  <si>
    <t>GY5045</t>
  </si>
  <si>
    <t>ftwr white/ftwr white/vision met.</t>
  </si>
  <si>
    <t>VS JOG</t>
  </si>
  <si>
    <t>GY5042</t>
  </si>
  <si>
    <t>wonder white/wonder white/ftwr white</t>
  </si>
  <si>
    <t>GY5035</t>
  </si>
  <si>
    <t>crew navy/crew navy/ftwr white</t>
  </si>
  <si>
    <t>GY5033</t>
  </si>
  <si>
    <t>ftwr white/collegiate green/vivid red</t>
  </si>
  <si>
    <t>GY5030</t>
  </si>
  <si>
    <t>NITROCHARGE</t>
  </si>
  <si>
    <t>ftwr white/crystal white/pulse aqua</t>
  </si>
  <si>
    <t>GY5028</t>
  </si>
  <si>
    <t>core black/grey six/acid yellow</t>
  </si>
  <si>
    <t>GY5024</t>
  </si>
  <si>
    <t>ftwr white/ftwr white/vapour pink</t>
  </si>
  <si>
    <t>GY5019</t>
  </si>
  <si>
    <t>FLUIDFLASH</t>
  </si>
  <si>
    <t>ftwr white/ftwr white/solar red</t>
  </si>
  <si>
    <t>GY5001</t>
  </si>
  <si>
    <t>wonder white/ftwr white/core black</t>
  </si>
  <si>
    <t>GY4995</t>
  </si>
  <si>
    <t>ftwr white/core black/GUM 3</t>
  </si>
  <si>
    <t>GY4938</t>
  </si>
  <si>
    <t>screaming orange/core black/pulse aqua</t>
  </si>
  <si>
    <t>GY4937</t>
  </si>
  <si>
    <t>ftwr white/wonder white/orbit green</t>
  </si>
  <si>
    <t>GY4936</t>
  </si>
  <si>
    <t>core black/ftwr white/mint ton</t>
  </si>
  <si>
    <t>GY3711</t>
  </si>
  <si>
    <t>ftwr white/crystal white/core black</t>
  </si>
  <si>
    <t>GY3538</t>
  </si>
  <si>
    <t>halo ivory/halo ivory/crystal white</t>
  </si>
  <si>
    <t>GY3536</t>
  </si>
  <si>
    <t>cream white/crew navy/glory amber</t>
  </si>
  <si>
    <t>GY3277</t>
  </si>
  <si>
    <t>GY3276</t>
  </si>
  <si>
    <t>GY3147</t>
  </si>
  <si>
    <t>ftwr white/ftwr white/screaming orange</t>
  </si>
  <si>
    <t>GY2689</t>
  </si>
  <si>
    <t>core black/core black/shock pink</t>
  </si>
  <si>
    <t>GY2688</t>
  </si>
  <si>
    <t>GY1033</t>
  </si>
  <si>
    <t>grey three/crystal white/crystal white</t>
  </si>
  <si>
    <t>GY0672</t>
  </si>
  <si>
    <t>collegiate green/ftwr white/core black</t>
  </si>
  <si>
    <t>GY0671</t>
  </si>
  <si>
    <t>RUN9TIS</t>
  </si>
  <si>
    <t>ftwr white/acid mint/clear pink</t>
  </si>
  <si>
    <t>GY0662</t>
  </si>
  <si>
    <t>core black/ftwr white/grey three</t>
  </si>
  <si>
    <t>GY0638</t>
  </si>
  <si>
    <t>crystal white/crystal white/crystal white</t>
  </si>
  <si>
    <t>GY0485</t>
  </si>
  <si>
    <t>cc rocket boost w</t>
  </si>
  <si>
    <t>core black/ftwr white/light pink</t>
  </si>
  <si>
    <t>GY0408</t>
  </si>
  <si>
    <t>core black/ftwr white/ftwr white</t>
  </si>
  <si>
    <t>GX7997</t>
  </si>
  <si>
    <t>ftwr white/ftwr white/bright yellow</t>
  </si>
  <si>
    <t>GX7996</t>
  </si>
  <si>
    <t>GX7991</t>
  </si>
  <si>
    <t>ftwr white/ftwr white/bold gold</t>
  </si>
  <si>
    <t>GX6157</t>
  </si>
  <si>
    <t>ftwr white/team royal blue/orbit grey</t>
  </si>
  <si>
    <t>GX6029</t>
  </si>
  <si>
    <t>core black/ftwr white/screaming pink</t>
  </si>
  <si>
    <t>GX6028</t>
  </si>
  <si>
    <t>core black/ftwr white/solar red</t>
  </si>
  <si>
    <t>GX5257</t>
  </si>
  <si>
    <t>GX3489</t>
  </si>
  <si>
    <t>GX3481</t>
  </si>
  <si>
    <t>VENTO</t>
  </si>
  <si>
    <t>GX3237</t>
  </si>
  <si>
    <t>GRAND COURT SE</t>
  </si>
  <si>
    <t>GX2731</t>
  </si>
  <si>
    <t>off white/core black/halo amber</t>
  </si>
  <si>
    <t>GX2718</t>
  </si>
  <si>
    <t>ftwr white/blue/orange</t>
  </si>
  <si>
    <t>GX2712</t>
  </si>
  <si>
    <t>GX2709</t>
  </si>
  <si>
    <t>ftwr white/glory mint/purple tint</t>
  </si>
  <si>
    <t>GX2707</t>
  </si>
  <si>
    <t>core white/wild sepia/collegiate green</t>
  </si>
  <si>
    <t>GX2706</t>
  </si>
  <si>
    <t>hi-res yellow/acid yellow/core white</t>
  </si>
  <si>
    <t>ADILETTE LITE</t>
  </si>
  <si>
    <t>GX0421</t>
  </si>
  <si>
    <t>wonder white/wonder white/halo blush</t>
  </si>
  <si>
    <t>GX0417</t>
  </si>
  <si>
    <t>GW8740</t>
  </si>
  <si>
    <t>GW7953</t>
  </si>
  <si>
    <t>ftwr white/off white/halo ivory</t>
  </si>
  <si>
    <t>GW6059</t>
  </si>
  <si>
    <t>victory blue/off white/off white</t>
  </si>
  <si>
    <t>GW5824</t>
  </si>
  <si>
    <t>OZRAH</t>
  </si>
  <si>
    <t>sand/beige tone/hazy beige</t>
  </si>
  <si>
    <t>GW5782</t>
  </si>
  <si>
    <t>GW5706</t>
  </si>
  <si>
    <t>RESPONSE SR</t>
  </si>
  <si>
    <t>GW4912</t>
  </si>
  <si>
    <t>power blue/sky tint/acid mint</t>
  </si>
  <si>
    <t>GW4910</t>
  </si>
  <si>
    <t>ftwr white/ftwr white/clear mint</t>
  </si>
  <si>
    <t>GW3501</t>
  </si>
  <si>
    <t>PUREBOOST SELECT</t>
  </si>
  <si>
    <t>GW3499</t>
  </si>
  <si>
    <t>GW3368</t>
  </si>
  <si>
    <t>GW2995</t>
  </si>
  <si>
    <t>crystal white/halo mint/dash grey</t>
  </si>
  <si>
    <t>GW2575</t>
  </si>
  <si>
    <t>ftwr white/pink tint/halo amber</t>
  </si>
  <si>
    <t>GW2574</t>
  </si>
  <si>
    <t>GW2573</t>
  </si>
  <si>
    <t>core black/screaming orange/acid yellow</t>
  </si>
  <si>
    <t>GW2419</t>
  </si>
  <si>
    <t>NIZZA PRIDE</t>
  </si>
  <si>
    <t>hazy orange/off white/yellow</t>
  </si>
  <si>
    <t>GW2418</t>
  </si>
  <si>
    <t>ZX 1K BOOST PRIDE</t>
  </si>
  <si>
    <t>ftwr white/ftwr white/off white</t>
  </si>
  <si>
    <t>GW2415</t>
  </si>
  <si>
    <t>SUPERSTAR PRIDE</t>
  </si>
  <si>
    <t>GW2411</t>
  </si>
  <si>
    <t>ADILETTE SANDAL 2.0 PRIDE</t>
  </si>
  <si>
    <t>off white/core black/light purple</t>
  </si>
  <si>
    <t>GW2403</t>
  </si>
  <si>
    <t>carbon/core black/vapour pink</t>
  </si>
  <si>
    <t>GW2396</t>
  </si>
  <si>
    <t>GW2328</t>
  </si>
  <si>
    <t>core black/core black/collegiate orange</t>
  </si>
  <si>
    <t>GW2268</t>
  </si>
  <si>
    <t>core black/night met./grey four</t>
  </si>
  <si>
    <t>GW2267</t>
  </si>
  <si>
    <t>core black/night met./solar red</t>
  </si>
  <si>
    <t>GW2265</t>
  </si>
  <si>
    <t>ftwr white/silver met./wild teal</t>
  </si>
  <si>
    <t>GV9800</t>
  </si>
  <si>
    <t>ftwr white/ftwr white/green</t>
  </si>
  <si>
    <t>GV9798</t>
  </si>
  <si>
    <t>GV9797</t>
  </si>
  <si>
    <t>ftwr white/grey two/vivid red</t>
  </si>
  <si>
    <t>GV7921</t>
  </si>
  <si>
    <t>ALPHAMAGMA</t>
  </si>
  <si>
    <t>core black/signal green/ftwr white</t>
  </si>
  <si>
    <t>GV7920</t>
  </si>
  <si>
    <t>wonder white/ftwr white/off white</t>
  </si>
  <si>
    <t>GV7917</t>
  </si>
  <si>
    <t>GV7916</t>
  </si>
  <si>
    <t>CC revolution  U</t>
  </si>
  <si>
    <t>GV7310</t>
  </si>
  <si>
    <t>core black/core black/matte silver</t>
  </si>
  <si>
    <t>GV7309</t>
  </si>
  <si>
    <t>core black/ftwr white/yellow</t>
  </si>
  <si>
    <t>GV7306</t>
  </si>
  <si>
    <t>ftwr white/light pink/ftwr white</t>
  </si>
  <si>
    <t>GV7305</t>
  </si>
  <si>
    <t>RUN 80s</t>
  </si>
  <si>
    <t>grey/crew navy/halo silver</t>
  </si>
  <si>
    <t>GV7302</t>
  </si>
  <si>
    <t>GV7186</t>
  </si>
  <si>
    <t>GV7147</t>
  </si>
  <si>
    <t>GV7146</t>
  </si>
  <si>
    <t>ftwr white/ftwr white/dash grey</t>
  </si>
  <si>
    <t>GV7125</t>
  </si>
  <si>
    <t>ftwr white/core black/grey three</t>
  </si>
  <si>
    <t>GV7124</t>
  </si>
  <si>
    <t>GV7121</t>
  </si>
  <si>
    <t>NIZZA  HI W</t>
  </si>
  <si>
    <t>core black/off white/silver met.</t>
  </si>
  <si>
    <t>G58068</t>
  </si>
  <si>
    <t>RESPONSE SUPER 2.0</t>
  </si>
  <si>
    <t>G57630</t>
  </si>
  <si>
    <t>vivid red/vivid red/gold met.</t>
  </si>
  <si>
    <t>G55992</t>
  </si>
  <si>
    <t>ftwr white/gold met./ftwr white</t>
  </si>
  <si>
    <t>G55080</t>
  </si>
  <si>
    <t>COURTMASTER</t>
  </si>
  <si>
    <t>ftwr white/ftwr white/vivid red</t>
  </si>
  <si>
    <t>G55077</t>
  </si>
  <si>
    <t>G55069</t>
  </si>
  <si>
    <t>ftwr white/scarlet/silver met.</t>
  </si>
  <si>
    <t>G55067</t>
  </si>
  <si>
    <t>DAILY 3.0</t>
  </si>
  <si>
    <t>G55066</t>
  </si>
  <si>
    <t>ftwr white/core black/core black</t>
  </si>
  <si>
    <t>G55062</t>
  </si>
  <si>
    <t>core black/silver met./pink tint</t>
  </si>
  <si>
    <t>G55059</t>
  </si>
  <si>
    <t>PLAY9TIS 2.0</t>
  </si>
  <si>
    <t>ftwr white/pink tint/sky tint</t>
  </si>
  <si>
    <t>G55057</t>
  </si>
  <si>
    <t>ftwr white/purple tint/active gold</t>
  </si>
  <si>
    <t>G55054</t>
  </si>
  <si>
    <t>ftwr white/orange tint/active gold</t>
  </si>
  <si>
    <t>G54951</t>
  </si>
  <si>
    <t>ftwr white/ftwr white/clear lilac</t>
  </si>
  <si>
    <t>G54949</t>
  </si>
  <si>
    <t>X GHOSTED.3 TF</t>
  </si>
  <si>
    <t>G54876</t>
  </si>
  <si>
    <t>ALPHATORSION C.RDY</t>
  </si>
  <si>
    <t>G54875</t>
  </si>
  <si>
    <t>core black/signal orange/signal green</t>
  </si>
  <si>
    <t>core black/ftwr white/grey five</t>
  </si>
  <si>
    <t>G27706</t>
  </si>
  <si>
    <t>CONTINENTAL 80</t>
  </si>
  <si>
    <t>ftwr white/scarlet/collegiate navy</t>
  </si>
  <si>
    <t>SWIM</t>
  </si>
  <si>
    <t>FZ5462</t>
  </si>
  <si>
    <t>ftwr white/raw gold/GUM5</t>
  </si>
  <si>
    <t>FZ4686</t>
  </si>
  <si>
    <t>ADILETTE COMFORT</t>
  </si>
  <si>
    <t>wild pine/core black/dark brown</t>
  </si>
  <si>
    <t>FZ4445</t>
  </si>
  <si>
    <t>ftwr white/silver met./silver met.</t>
  </si>
  <si>
    <t>FZ4262</t>
  </si>
  <si>
    <t>ftwr white/crew navy/ftwr white</t>
  </si>
  <si>
    <t>FZ4261</t>
  </si>
  <si>
    <t>ftwr white/ftwr white/cherry met.</t>
  </si>
  <si>
    <t>FZ3706</t>
  </si>
  <si>
    <t>core black/ftwr white/shock pink</t>
  </si>
  <si>
    <t>FZ3681</t>
  </si>
  <si>
    <t>FZ3678</t>
  </si>
  <si>
    <t>FZ3677</t>
  </si>
  <si>
    <t>GAMETAKER</t>
  </si>
  <si>
    <t>NITE JOGGER WINTERIZED</t>
  </si>
  <si>
    <t>SAMBAROSE W</t>
  </si>
  <si>
    <t>FZ3550</t>
  </si>
  <si>
    <t>A3 BOOST</t>
  </si>
  <si>
    <t>glory purple/matte silver/core black</t>
  </si>
  <si>
    <t>FZ3549</t>
  </si>
  <si>
    <t>FZ3546</t>
  </si>
  <si>
    <t>FZ3545</t>
  </si>
  <si>
    <t>grey one/core black/scarlet</t>
  </si>
  <si>
    <t>FZ3269</t>
  </si>
  <si>
    <t>FZ3243</t>
  </si>
  <si>
    <t>ftwr white/cherry met./screaming pink</t>
  </si>
  <si>
    <t>FZ3215</t>
  </si>
  <si>
    <t>ftwr white/hazy sky/yellow tint</t>
  </si>
  <si>
    <t>FZ3214</t>
  </si>
  <si>
    <t>cream white/champagne met./core black</t>
  </si>
  <si>
    <t>FZ2870</t>
  </si>
  <si>
    <t>FZ2858</t>
  </si>
  <si>
    <t>ftwr white/silver met./dash grey</t>
  </si>
  <si>
    <t>FZ2857</t>
  </si>
  <si>
    <t>core black/iron met./grey six</t>
  </si>
  <si>
    <t>FZ2855</t>
  </si>
  <si>
    <t>ADILETTE SHOWER</t>
  </si>
  <si>
    <t>dash grey/dash grey/clear lilac</t>
  </si>
  <si>
    <t>FZ2790</t>
  </si>
  <si>
    <t>ftwr white/ftwr white/acid orange</t>
  </si>
  <si>
    <t>FZ2787</t>
  </si>
  <si>
    <t>halo blue/halo blue/dash grey</t>
  </si>
  <si>
    <t>FZ2786</t>
  </si>
  <si>
    <t>chalk white/ftwr white/clear pink</t>
  </si>
  <si>
    <t>FZ2714</t>
  </si>
  <si>
    <t>PANTONE/PANTONE/PANTONE</t>
  </si>
  <si>
    <t>FZ2707</t>
  </si>
  <si>
    <t>ftwr white/PANTONE/ftwr white</t>
  </si>
  <si>
    <t>FZ2706</t>
  </si>
  <si>
    <t>FZ2641</t>
  </si>
  <si>
    <t>SUPERSTAR BOOT</t>
  </si>
  <si>
    <t>core black/off white/wild sepia</t>
  </si>
  <si>
    <t>FZ2467</t>
  </si>
  <si>
    <t>ftwr white/ftwr white/champagne met.</t>
  </si>
  <si>
    <t>FZ2320</t>
  </si>
  <si>
    <t>ftwr white/halo ivory/dove grey</t>
  </si>
  <si>
    <t>FZ2233</t>
  </si>
  <si>
    <t>CRAZYCHAOS SHADOW</t>
  </si>
  <si>
    <t>ftwr white/crew navy/cream white</t>
  </si>
  <si>
    <t>FZ2196</t>
  </si>
  <si>
    <t>FZ1986</t>
  </si>
  <si>
    <t>FLUIDFLOW 2.0</t>
  </si>
  <si>
    <t>core black/solar red/grey six</t>
  </si>
  <si>
    <t>FZ1985</t>
  </si>
  <si>
    <t>core black/grey six/core black</t>
  </si>
  <si>
    <t>FZ1977</t>
  </si>
  <si>
    <t>core black/champagne met./grey six</t>
  </si>
  <si>
    <t>FZ1975</t>
  </si>
  <si>
    <t>RESPONSE SUPER</t>
  </si>
  <si>
    <t>core black/solar red/halo silver</t>
  </si>
  <si>
    <t>FZ1950</t>
  </si>
  <si>
    <t>FZ1938</t>
  </si>
  <si>
    <t>ftwr white/clear mint/halo blue</t>
  </si>
  <si>
    <t>FZ1937</t>
  </si>
  <si>
    <t>ftwr white/acid mint/clear lilac</t>
  </si>
  <si>
    <t>FZ1936</t>
  </si>
  <si>
    <t>halo ivory/ftwr white/metal grey</t>
  </si>
  <si>
    <t>FZ1840</t>
  </si>
  <si>
    <t>FZ1818</t>
  </si>
  <si>
    <t>FZ1807</t>
  </si>
  <si>
    <t>FZ1751</t>
  </si>
  <si>
    <t>FZ1715</t>
  </si>
  <si>
    <t>FZ1714</t>
  </si>
  <si>
    <t>silver met./core black/ftwr white</t>
  </si>
  <si>
    <t>FZ1702</t>
  </si>
  <si>
    <t>FZ1461</t>
  </si>
  <si>
    <t>LITE RACER</t>
  </si>
  <si>
    <t>FZ1459</t>
  </si>
  <si>
    <t>ftwr white/hazy sky/cream white</t>
  </si>
  <si>
    <t>FZ1456</t>
  </si>
  <si>
    <t>ftwr white/core black/chalk white</t>
  </si>
  <si>
    <t>FZ1299</t>
  </si>
  <si>
    <t>ftwr white/semi solar slime/team royal blue</t>
  </si>
  <si>
    <t>FZ1295</t>
  </si>
  <si>
    <t>core black/ftwr white/clear mint</t>
  </si>
  <si>
    <t>FZ1294</t>
  </si>
  <si>
    <t>blue oxide/hazy emerald/acid orange</t>
  </si>
  <si>
    <t>FZ1293</t>
  </si>
  <si>
    <t>ftwr white/team royal blue/grey two</t>
  </si>
  <si>
    <t>FZ1289</t>
  </si>
  <si>
    <t>dash grey/clear lilac/hi-res yellow</t>
  </si>
  <si>
    <t>FZ1287</t>
  </si>
  <si>
    <t>clear pink/hazy sky/acid orange</t>
  </si>
  <si>
    <t>FZ1142</t>
  </si>
  <si>
    <t>halo blue/ftwr white/crew blue</t>
  </si>
  <si>
    <t>FZ1117</t>
  </si>
  <si>
    <t>ftwr white/vivid red/solar red</t>
  </si>
  <si>
    <t>FZ1116</t>
  </si>
  <si>
    <t>ftwr white/hazy sky/dash grey</t>
  </si>
  <si>
    <t>FZ1111</t>
  </si>
  <si>
    <t>ftwr white/crew navy/crew yellow</t>
  </si>
  <si>
    <t>FZ1110</t>
  </si>
  <si>
    <t>FZ1043</t>
  </si>
  <si>
    <t>ftwr white/dash grey/super pop</t>
  </si>
  <si>
    <t>FZ0895</t>
  </si>
  <si>
    <t>FZ0892</t>
  </si>
  <si>
    <t>cream white/ftwr white/super pop</t>
  </si>
  <si>
    <t>FZ0567</t>
  </si>
  <si>
    <t>clear pink/ftwr white/core black</t>
  </si>
  <si>
    <t>FZ0566</t>
  </si>
  <si>
    <t>ftwr white/clear mint/acid orange</t>
  </si>
  <si>
    <t>FZ0565</t>
  </si>
  <si>
    <t>halo blue/ftwr white/hi-res yellow</t>
  </si>
  <si>
    <t>FUTUREFLOW</t>
  </si>
  <si>
    <t>FZ0366</t>
  </si>
  <si>
    <t>core black/silver met./vivid red</t>
  </si>
  <si>
    <t>FZ0245</t>
  </si>
  <si>
    <t>SUPPLIER COLOUR/core black/ftwr white</t>
  </si>
  <si>
    <t>DROP STEP</t>
  </si>
  <si>
    <t>FZ0216</t>
  </si>
  <si>
    <t>EQT BASK ADV W</t>
  </si>
  <si>
    <t>purple tint/dash green/sky tint</t>
  </si>
  <si>
    <t>FZ0215</t>
  </si>
  <si>
    <t>ftwr white/sky tint/pink tint</t>
  </si>
  <si>
    <t>FZ0059</t>
  </si>
  <si>
    <t>FZ0058</t>
  </si>
  <si>
    <t>FZ0050</t>
  </si>
  <si>
    <t>PROPHERE</t>
  </si>
  <si>
    <t>orchid tint/purple/core black</t>
  </si>
  <si>
    <t>FZ0043</t>
  </si>
  <si>
    <t>EQT BASK ADV</t>
  </si>
  <si>
    <t>FZ0042</t>
  </si>
  <si>
    <t>off white/core black/core black</t>
  </si>
  <si>
    <t>adidas SLEEK FAT LACES W</t>
  </si>
  <si>
    <t>FZ0030</t>
  </si>
  <si>
    <t>pink tint/gold met./GUM 3</t>
  </si>
  <si>
    <t>FY9655</t>
  </si>
  <si>
    <t>BREAKNET PLUS</t>
  </si>
  <si>
    <t>ftwr white/champagne met./grey three</t>
  </si>
  <si>
    <t>FY9651</t>
  </si>
  <si>
    <t>core black/core black/team royal blue</t>
  </si>
  <si>
    <t>FY9576</t>
  </si>
  <si>
    <t>RESPONSE RUN</t>
  </si>
  <si>
    <t>FY8951</t>
  </si>
  <si>
    <t>ftwr white/ftwr white/dove grey</t>
  </si>
  <si>
    <t>FY8820</t>
  </si>
  <si>
    <t>GRAND COURT BASE</t>
  </si>
  <si>
    <t>ftwr white/clear mint/ftwr white</t>
  </si>
  <si>
    <t>FY8806</t>
  </si>
  <si>
    <t>clear pink/ftwr white/dove grey</t>
  </si>
  <si>
    <t>FY8805</t>
  </si>
  <si>
    <t>halo blue/ftwr white/dove grey</t>
  </si>
  <si>
    <t>FY8804</t>
  </si>
  <si>
    <t>halo ivory/ftwr white/dove grey</t>
  </si>
  <si>
    <t>FY8786</t>
  </si>
  <si>
    <t>DURAMO SL SLIDE</t>
  </si>
  <si>
    <t>FY8775</t>
  </si>
  <si>
    <t>ftwr white/ftwr white/hi-res yellow</t>
  </si>
  <si>
    <t>FY8749</t>
  </si>
  <si>
    <t>COMFORT FLIP FLOP</t>
  </si>
  <si>
    <t>FY8656</t>
  </si>
  <si>
    <t>ftwr white/team royal blue/scarlet</t>
  </si>
  <si>
    <t>FY8649</t>
  </si>
  <si>
    <t>core black/grey five/core black</t>
  </si>
  <si>
    <t>FY8632</t>
  </si>
  <si>
    <t>halo blue/iridescent/ftwr white</t>
  </si>
  <si>
    <t>FY8629</t>
  </si>
  <si>
    <t>FY8618</t>
  </si>
  <si>
    <t>FY8583</t>
  </si>
  <si>
    <t>FY8561</t>
  </si>
  <si>
    <t>FY8560</t>
  </si>
  <si>
    <t>core black/ftwr white/vivid red</t>
  </si>
  <si>
    <t>FY8557</t>
  </si>
  <si>
    <t>ftwr white/ftwr white/metal grey</t>
  </si>
  <si>
    <t>FY8519</t>
  </si>
  <si>
    <t>EASY VULC 2.0</t>
  </si>
  <si>
    <t>ftwr white/crew navy/scarlet</t>
  </si>
  <si>
    <t>FY8238</t>
  </si>
  <si>
    <t>ftwr white/ftwr white/alumina</t>
  </si>
  <si>
    <t>FY8188</t>
  </si>
  <si>
    <t>LITE RACER RBN 2.0</t>
  </si>
  <si>
    <t>FY8178</t>
  </si>
  <si>
    <t>core black/iridescent/core black</t>
  </si>
  <si>
    <t>COMFORT SANDAL</t>
  </si>
  <si>
    <t>FY8154</t>
  </si>
  <si>
    <t>FY8134</t>
  </si>
  <si>
    <t>DURAMO SL SANDAL</t>
  </si>
  <si>
    <t>FY8131</t>
  </si>
  <si>
    <t>FY8113</t>
  </si>
  <si>
    <t>EEZAY FLIP FLOP</t>
  </si>
  <si>
    <t>FY7821</t>
  </si>
  <si>
    <t>chalk white/tech indigo/active gold</t>
  </si>
  <si>
    <t>FY7717</t>
  </si>
  <si>
    <t>ftwr white/SUPPLIER COLOUR/core black</t>
  </si>
  <si>
    <t>FY7713</t>
  </si>
  <si>
    <t>ftwr white/blue/gold met.</t>
  </si>
  <si>
    <t>FY7606</t>
  </si>
  <si>
    <t>NIZZA RF PLATFORM MID W</t>
  </si>
  <si>
    <t>FY7102</t>
  </si>
  <si>
    <t>FY7101</t>
  </si>
  <si>
    <t>FY7100</t>
  </si>
  <si>
    <t>FY6990</t>
  </si>
  <si>
    <t>FY6718</t>
  </si>
  <si>
    <t>GALAXY 5</t>
  </si>
  <si>
    <t>ROAMER</t>
  </si>
  <si>
    <t>FY6710</t>
  </si>
  <si>
    <t>ftwr white/screaming pink/dash grey</t>
  </si>
  <si>
    <t>FY6709</t>
  </si>
  <si>
    <t>core black/iridescent/grey six</t>
  </si>
  <si>
    <t>FY6707</t>
  </si>
  <si>
    <t>ftwr white/ftwr white/screaming pink</t>
  </si>
  <si>
    <t>FY6699</t>
  </si>
  <si>
    <t>ftwr white/core black/hi-res yellow</t>
  </si>
  <si>
    <t>FY6698</t>
  </si>
  <si>
    <t>FY6645</t>
  </si>
  <si>
    <t>FY6641</t>
  </si>
  <si>
    <t>5th QUARTER</t>
  </si>
  <si>
    <t>vivid red/ftwr white/super pop</t>
  </si>
  <si>
    <t>FY6640</t>
  </si>
  <si>
    <t>ftwr white/clear pink/yellow tint</t>
  </si>
  <si>
    <t>FY6639</t>
  </si>
  <si>
    <t>chalk white/ftwr white/alumina</t>
  </si>
  <si>
    <t>FY6638</t>
  </si>
  <si>
    <t>ftwr white/clear pink/chalk white</t>
  </si>
  <si>
    <t>FY6621</t>
  </si>
  <si>
    <t>ftwr white/collegiate navy/vivid red</t>
  </si>
  <si>
    <t>FY6482</t>
  </si>
  <si>
    <t>FY6291</t>
  </si>
  <si>
    <t>PREDATOR FREAK .3 L TF</t>
  </si>
  <si>
    <t>ftwr white/ftwr white/scarlet</t>
  </si>
  <si>
    <t>FY6076</t>
  </si>
  <si>
    <t>FY6053</t>
  </si>
  <si>
    <t>ftwr white/crystal white/cream white</t>
  </si>
  <si>
    <t>FY6049</t>
  </si>
  <si>
    <t>FY6048</t>
  </si>
  <si>
    <t>FY6020</t>
  </si>
  <si>
    <t>ftwr white/clear pink/grey two</t>
  </si>
  <si>
    <t>FY6008</t>
  </si>
  <si>
    <t>OWNTHEGAME</t>
  </si>
  <si>
    <t>core black/vivid red/ftwr white</t>
  </si>
  <si>
    <t>FY5927</t>
  </si>
  <si>
    <t>FY5914</t>
  </si>
  <si>
    <t>FY5769</t>
  </si>
  <si>
    <t>FY5637</t>
  </si>
  <si>
    <t>FY5636</t>
  </si>
  <si>
    <t>core black/core black/GUM 3</t>
  </si>
  <si>
    <t>FY5460</t>
  </si>
  <si>
    <t>ftwr white/PANTONE/off white</t>
  </si>
  <si>
    <t>FY5297</t>
  </si>
  <si>
    <t>ftwr white/cherry met./clear pink</t>
  </si>
  <si>
    <t>FY5296</t>
  </si>
  <si>
    <t>ftwr white/champagne met./halo ivory</t>
  </si>
  <si>
    <t>FY4755</t>
  </si>
  <si>
    <t>FY4488</t>
  </si>
  <si>
    <t>FY4487</t>
  </si>
  <si>
    <t>FY4347</t>
  </si>
  <si>
    <t>FY4102</t>
  </si>
  <si>
    <t>ftwr white/halo blush/solar red</t>
  </si>
  <si>
    <t>FY4099</t>
  </si>
  <si>
    <t>SL20.2 M</t>
  </si>
  <si>
    <t>ftwr white/core black/solar red</t>
  </si>
  <si>
    <t>FY3310</t>
  </si>
  <si>
    <t>X SPEEDFLOW.3 TF</t>
  </si>
  <si>
    <t>FY3269</t>
  </si>
  <si>
    <t>X SPEEDFLOW.3 MG</t>
  </si>
  <si>
    <t>FY3223</t>
  </si>
  <si>
    <t>FY3222</t>
  </si>
  <si>
    <t>FY3043</t>
  </si>
  <si>
    <t>VS SET MID</t>
  </si>
  <si>
    <t>FY3042</t>
  </si>
  <si>
    <t>FY2848</t>
  </si>
  <si>
    <t>NIZZA HI</t>
  </si>
  <si>
    <t>FY2733</t>
  </si>
  <si>
    <t>COURT80S MID</t>
  </si>
  <si>
    <t>ftwr white/ftwr white/chalk white</t>
  </si>
  <si>
    <t>FY0971</t>
  </si>
  <si>
    <t>ftwr white/ICEY PINK F17/ice mint</t>
  </si>
  <si>
    <t>FY0238</t>
  </si>
  <si>
    <t>FY0190</t>
  </si>
  <si>
    <t>FY0084</t>
  </si>
  <si>
    <t>ETERA</t>
  </si>
  <si>
    <t>ftwr white/orbit grey/scarlet</t>
  </si>
  <si>
    <t>FX9811</t>
  </si>
  <si>
    <t>ftwr white/gold met./silver met.</t>
  </si>
  <si>
    <t>FX9799</t>
  </si>
  <si>
    <t>ftwr white/crystal white/rich mauve</t>
  </si>
  <si>
    <t>FX9792</t>
  </si>
  <si>
    <t>purple tint/SUPPLIER COLOUR/silver met.</t>
  </si>
  <si>
    <t>FX9791</t>
  </si>
  <si>
    <t>linen/SUPPLIER COLOUR/silver met.</t>
  </si>
  <si>
    <t>FX9301</t>
  </si>
  <si>
    <t>ftwr white/signal pink/ftwr white</t>
  </si>
  <si>
    <t>FX9151</t>
  </si>
  <si>
    <t>legend ink/ftwr white/pink tint</t>
  </si>
  <si>
    <t>FX9150</t>
  </si>
  <si>
    <t>ftwr white/signal pink/signal green</t>
  </si>
  <si>
    <t>FX9149</t>
  </si>
  <si>
    <t>ftwr white/chalk white/purple tint</t>
  </si>
  <si>
    <t>FX9148</t>
  </si>
  <si>
    <t>core black/grey five/signal green</t>
  </si>
  <si>
    <t>FX9143</t>
  </si>
  <si>
    <t>FX9142</t>
  </si>
  <si>
    <t>FX9064</t>
  </si>
  <si>
    <t>FX9063</t>
  </si>
  <si>
    <t>ftwr white/gold met./core black</t>
  </si>
  <si>
    <t>FX8894</t>
  </si>
  <si>
    <t>ftwr white/ftwr white/purple tint</t>
  </si>
  <si>
    <t>FX8684</t>
  </si>
  <si>
    <t>STAN SMITH VULC W</t>
  </si>
  <si>
    <t>ftwr white/ftwr white/glow pink</t>
  </si>
  <si>
    <t>FX8683</t>
  </si>
  <si>
    <t>TOP TEN RB</t>
  </si>
  <si>
    <t>FX7873</t>
  </si>
  <si>
    <t>DROP STEP XLT</t>
  </si>
  <si>
    <t>FX7693</t>
  </si>
  <si>
    <t>ftwr white/cream white/vivid red</t>
  </si>
  <si>
    <t>FX7678</t>
  </si>
  <si>
    <t>granite/halo green/silver met.</t>
  </si>
  <si>
    <t>FX7677</t>
  </si>
  <si>
    <t>clear brown/light brown/off white</t>
  </si>
  <si>
    <t>FX7616</t>
  </si>
  <si>
    <t>SUPERSTAR 50 RUN DMC</t>
  </si>
  <si>
    <t>ftwr white/core black/hi-res red</t>
  </si>
  <si>
    <t>FX7565</t>
  </si>
  <si>
    <t>FX7483</t>
  </si>
  <si>
    <t>FX7038</t>
  </si>
  <si>
    <t>FX6904</t>
  </si>
  <si>
    <t>ftwr white/grey two/hazy blue</t>
  </si>
  <si>
    <t>FX6515</t>
  </si>
  <si>
    <t>ZX 1K BOOST</t>
  </si>
  <si>
    <t>core black/ftwr white/black silver met.</t>
  </si>
  <si>
    <t>FX6510</t>
  </si>
  <si>
    <t>ftwr white/core black/halo silver</t>
  </si>
  <si>
    <t>FX6274</t>
  </si>
  <si>
    <t>ftwr white/SUPPLIER COLOUR/hazy emerald</t>
  </si>
  <si>
    <t>FX6225</t>
  </si>
  <si>
    <t>core black/core black/silver met.</t>
  </si>
  <si>
    <t>FX6101</t>
  </si>
  <si>
    <t>FX6090</t>
  </si>
  <si>
    <t>ftwr white/hi-res yellow/matte silver</t>
  </si>
  <si>
    <t>FX6075</t>
  </si>
  <si>
    <t>ftwr white/crew red/matte silver</t>
  </si>
  <si>
    <t>FX6048</t>
  </si>
  <si>
    <t>FX6042</t>
  </si>
  <si>
    <t>FX6037</t>
  </si>
  <si>
    <t>ftwr white/screaming pink/core black</t>
  </si>
  <si>
    <t>FX5964</t>
  </si>
  <si>
    <t>ftwr white/blue oxide/gold met.</t>
  </si>
  <si>
    <t>FX5927</t>
  </si>
  <si>
    <t>ADILETTE LITE W</t>
  </si>
  <si>
    <t>hazy green/ftwr white/ftwr white</t>
  </si>
  <si>
    <t>FX5679</t>
  </si>
  <si>
    <t>ftwr white/halo ivory/ftwr white</t>
  </si>
  <si>
    <t>FX5674</t>
  </si>
  <si>
    <t>ftwr white/green/ftwr white</t>
  </si>
  <si>
    <t>FX5653</t>
  </si>
  <si>
    <t>ftwr white/green/chalk white</t>
  </si>
  <si>
    <t>FX5567</t>
  </si>
  <si>
    <t>core black/SUPPLIER COLOUR/ftwr white</t>
  </si>
  <si>
    <t>FX5565</t>
  </si>
  <si>
    <t>ftwr white/core black/light charcoal</t>
  </si>
  <si>
    <t>FX5559</t>
  </si>
  <si>
    <t>FX5558</t>
  </si>
  <si>
    <t>FX5550</t>
  </si>
  <si>
    <t>FX5533</t>
  </si>
  <si>
    <t>ftwr white/halo blue/ftwr white</t>
  </si>
  <si>
    <t>FX4850</t>
  </si>
  <si>
    <t>VS SET MULE</t>
  </si>
  <si>
    <t>FX4849</t>
  </si>
  <si>
    <t>FX4835</t>
  </si>
  <si>
    <t>ftwr white/silver met./legacy blue</t>
  </si>
  <si>
    <t>FX4833</t>
  </si>
  <si>
    <t>FLUIDCLOUD NEUTRAL</t>
  </si>
  <si>
    <t>FX4704</t>
  </si>
  <si>
    <t>FX4703</t>
  </si>
  <si>
    <t>FX3811</t>
  </si>
  <si>
    <t>ftwr white/core black/amber tint</t>
  </si>
  <si>
    <t>FX3810</t>
  </si>
  <si>
    <t>CONTINENTAL VULC</t>
  </si>
  <si>
    <t>ftwr white/legend marine/amber tint</t>
  </si>
  <si>
    <t>FX3642</t>
  </si>
  <si>
    <t>FX3627</t>
  </si>
  <si>
    <t>FX3625</t>
  </si>
  <si>
    <t>FX3484</t>
  </si>
  <si>
    <t>FX0759</t>
  </si>
  <si>
    <t>Equipment 10 U Guard</t>
  </si>
  <si>
    <t>core black/iron met./signal orange</t>
  </si>
  <si>
    <t>FX0261</t>
  </si>
  <si>
    <t>FX0183</t>
  </si>
  <si>
    <t>PRO MODEL</t>
  </si>
  <si>
    <t>ftwr white/red/yellow</t>
  </si>
  <si>
    <t>FX0094</t>
  </si>
  <si>
    <t>FW9997</t>
  </si>
  <si>
    <t>core black/ftwr white/glory pink</t>
  </si>
  <si>
    <t>FW9996</t>
  </si>
  <si>
    <t>FW9986</t>
  </si>
  <si>
    <t>EQT SN</t>
  </si>
  <si>
    <t>FW9366</t>
  </si>
  <si>
    <t>ftwr white/core black/cherry met.</t>
  </si>
  <si>
    <t>FW9149</t>
  </si>
  <si>
    <t>SL20.2 SUMMER.READY M</t>
  </si>
  <si>
    <t>ftwr white/silver met./screaming orange</t>
  </si>
  <si>
    <t>FW8979</t>
  </si>
  <si>
    <t>core black/matte silver/ftwr white</t>
  </si>
  <si>
    <t>FW8621</t>
  </si>
  <si>
    <t>ftwr white/collegiate navy/scarlet</t>
  </si>
  <si>
    <t>FW8352</t>
  </si>
  <si>
    <t>FW8308</t>
  </si>
  <si>
    <t>core black/night met./grey six</t>
  </si>
  <si>
    <t>FW7376</t>
  </si>
  <si>
    <t>ftwr white/silver met./light granite</t>
  </si>
  <si>
    <t>FW7239</t>
  </si>
  <si>
    <t>PREDATOR FREAK + TF</t>
  </si>
  <si>
    <t>FW7187</t>
  </si>
  <si>
    <t>FUTUREFLOW CC</t>
  </si>
  <si>
    <t>core black/ftwr white/amber tint</t>
  </si>
  <si>
    <t>FW7050</t>
  </si>
  <si>
    <t>FW7049</t>
  </si>
  <si>
    <t>FW6973</t>
  </si>
  <si>
    <t>X GHOSTED.3 MG</t>
  </si>
  <si>
    <t>shock pink/core black/screaming orange</t>
  </si>
  <si>
    <t>FW6940</t>
  </si>
  <si>
    <t>FW6773</t>
  </si>
  <si>
    <t>SOLARGLIDE W KK</t>
  </si>
  <si>
    <t>FW6145</t>
  </si>
  <si>
    <t>ftwr white/silver met./metal grey</t>
  </si>
  <si>
    <t>FW5994</t>
  </si>
  <si>
    <t>ftwr white/core black/team royal blue</t>
  </si>
  <si>
    <t>FW5993</t>
  </si>
  <si>
    <t>ftwr white/core black/eqt yellow</t>
  </si>
  <si>
    <t>FW5856</t>
  </si>
  <si>
    <t>ftwr white/grey two/dash green</t>
  </si>
  <si>
    <t>FW5855</t>
  </si>
  <si>
    <t>ftwr white/grey two/pink spirit</t>
  </si>
  <si>
    <t>FW5728</t>
  </si>
  <si>
    <t>Supernova W</t>
  </si>
  <si>
    <t>core black/core black/pink tint</t>
  </si>
  <si>
    <t>FW5727</t>
  </si>
  <si>
    <t>ftwr white/purple tint/dash green</t>
  </si>
  <si>
    <t>FW5695</t>
  </si>
  <si>
    <t>ftwr white/scarlet/grey two</t>
  </si>
  <si>
    <t>FW5674</t>
  </si>
  <si>
    <t>core black/gold met./core black</t>
  </si>
  <si>
    <t>SUPERSTAR UP W</t>
  </si>
  <si>
    <t>FW3890</t>
  </si>
  <si>
    <t>core black/grey six/grey five</t>
  </si>
  <si>
    <t>FW3454</t>
  </si>
  <si>
    <t>ftwr white/team royal blue/signal orange</t>
  </si>
  <si>
    <t>FW3378</t>
  </si>
  <si>
    <t>ftwr white/core black/matte gold</t>
  </si>
  <si>
    <t>FW2427</t>
  </si>
  <si>
    <t>SAMBA VEGAN</t>
  </si>
  <si>
    <t>ftwr white/core black/GUM5</t>
  </si>
  <si>
    <t>FW2198</t>
  </si>
  <si>
    <t>SL20.2 SUMMER.READY W</t>
  </si>
  <si>
    <t>ftwr white/core black/clear mint</t>
  </si>
  <si>
    <t>FW2193</t>
  </si>
  <si>
    <t>dash grey/ftwr white/clear lilac</t>
  </si>
  <si>
    <t>FW1703</t>
  </si>
  <si>
    <t>FLUIDSTREET</t>
  </si>
  <si>
    <t>FW1681</t>
  </si>
  <si>
    <t>ASWEERUN 2.0</t>
  </si>
  <si>
    <t>core black/core black/dove grey</t>
  </si>
  <si>
    <t>FW0118</t>
  </si>
  <si>
    <t>FV9903</t>
  </si>
  <si>
    <t>core black/blue/green</t>
  </si>
  <si>
    <t>FV8794</t>
  </si>
  <si>
    <t>FV8786</t>
  </si>
  <si>
    <t>FV8480</t>
  </si>
  <si>
    <t>core black/core black/brown</t>
  </si>
  <si>
    <t>FV8472</t>
  </si>
  <si>
    <t>ftwr white/legend ink/signal green</t>
  </si>
  <si>
    <t>FV8086</t>
  </si>
  <si>
    <t>ftwr white/core black/bright yellow</t>
  </si>
  <si>
    <t>FV8085</t>
  </si>
  <si>
    <t>core black/ftwr white/bright yellow</t>
  </si>
  <si>
    <t>FV5722</t>
  </si>
  <si>
    <t>ftwr white/core black/GOLD FOIL</t>
  </si>
  <si>
    <t>FV5033</t>
  </si>
  <si>
    <t>RIVALRY RM LOW</t>
  </si>
  <si>
    <t>core black/solar red/core black</t>
  </si>
  <si>
    <t>FV5024</t>
  </si>
  <si>
    <t>CARERRA</t>
  </si>
  <si>
    <t>collegiate green/collegiate navy/collegiate orange</t>
  </si>
  <si>
    <t>FV4884</t>
  </si>
  <si>
    <t>DROP STEP W</t>
  </si>
  <si>
    <t>core black/purple tint/silver met.</t>
  </si>
  <si>
    <t>FV4883</t>
  </si>
  <si>
    <t>ftwr white/shock pink/silver met.</t>
  </si>
  <si>
    <t>FV4877</t>
  </si>
  <si>
    <t>core black/sky tint/orange tint</t>
  </si>
  <si>
    <t>FV4876</t>
  </si>
  <si>
    <t>core black/shock lime/silver met.</t>
  </si>
  <si>
    <t>FV4874</t>
  </si>
  <si>
    <t>FV4873</t>
  </si>
  <si>
    <t>FV4854</t>
  </si>
  <si>
    <t>dash grey/dash green/grey one</t>
  </si>
  <si>
    <t>FV4853</t>
  </si>
  <si>
    <t>FV4852</t>
  </si>
  <si>
    <t>FV4836</t>
  </si>
  <si>
    <t>core black/team royal blue/scarlet</t>
  </si>
  <si>
    <t>FV4828</t>
  </si>
  <si>
    <t>mesa/mesa/silver met.</t>
  </si>
  <si>
    <t>SUPERNOVA C.RDY W</t>
  </si>
  <si>
    <t>FV4739</t>
  </si>
  <si>
    <t>core black/night met./power berry</t>
  </si>
  <si>
    <t>FV2730</t>
  </si>
  <si>
    <t>ftwr white/core black/active red</t>
  </si>
  <si>
    <t>FV0784</t>
  </si>
  <si>
    <t>ftwr white/noble purple/gold met.</t>
  </si>
  <si>
    <t>FV0767</t>
  </si>
  <si>
    <t>FU9521</t>
  </si>
  <si>
    <t>ftwr white/green/core black</t>
  </si>
  <si>
    <t>FU9520</t>
  </si>
  <si>
    <t>core black/green/ftwr white</t>
  </si>
  <si>
    <t>FU9519</t>
  </si>
  <si>
    <t>SUPERSTAR PURE</t>
  </si>
  <si>
    <t>ftwr white/red/blue</t>
  </si>
  <si>
    <t>FU9518</t>
  </si>
  <si>
    <t>core black/red/blue</t>
  </si>
  <si>
    <t>FU8347</t>
  </si>
  <si>
    <t>Equipment 10 Leather</t>
  </si>
  <si>
    <t>core black/ftwr white/matte gold</t>
  </si>
  <si>
    <t>FU8298</t>
  </si>
  <si>
    <t>FU8297</t>
  </si>
  <si>
    <t>FU8296</t>
  </si>
  <si>
    <t>scarlet/ftwr white/scarlet</t>
  </si>
  <si>
    <t>F36424</t>
  </si>
  <si>
    <t>ADVANTAGE</t>
  </si>
  <si>
    <t>ADILETTE AQUA</t>
  </si>
  <si>
    <t>F35539</t>
  </si>
  <si>
    <t>F35416</t>
  </si>
  <si>
    <t>EH3317</t>
  </si>
  <si>
    <t>alphaboost</t>
  </si>
  <si>
    <t>core black/gold met./dgh solid grey</t>
  </si>
  <si>
    <t>EH1451</t>
  </si>
  <si>
    <t>ftwr white/glory pink/tech indigo</t>
  </si>
  <si>
    <t>EH1263</t>
  </si>
  <si>
    <t>EH1145</t>
  </si>
  <si>
    <t>VS PACE</t>
  </si>
  <si>
    <t>EG8751</t>
  </si>
  <si>
    <t>cloud white/eqt yellow/legacy purple</t>
  </si>
  <si>
    <t>EG6514</t>
  </si>
  <si>
    <t>EG5703</t>
  </si>
  <si>
    <t>ftwr white/real pink/active green</t>
  </si>
  <si>
    <t>EG5420</t>
  </si>
  <si>
    <t>core black/grey six/silver met.</t>
  </si>
  <si>
    <t>EG5401</t>
  </si>
  <si>
    <t>supernova m</t>
  </si>
  <si>
    <t>EG4308</t>
  </si>
  <si>
    <t>ftwr white/collegiate green/grey two</t>
  </si>
  <si>
    <t>EG4272</t>
  </si>
  <si>
    <t>EG4055</t>
  </si>
  <si>
    <t>ftwr white/glory pink/ftwr white</t>
  </si>
  <si>
    <t>EG3970</t>
  </si>
  <si>
    <t>ftwr white/core black/cloud white</t>
  </si>
  <si>
    <t>EG3291</t>
  </si>
  <si>
    <t>LITE RACER 2.0</t>
  </si>
  <si>
    <t>EG2692</t>
  </si>
  <si>
    <t>cloud white/cloud white/ash grey</t>
  </si>
  <si>
    <t>EG2069</t>
  </si>
  <si>
    <t>EG2042</t>
  </si>
  <si>
    <t>EG1850</t>
  </si>
  <si>
    <t>EF1183</t>
  </si>
  <si>
    <t>core black/cyber met./core black</t>
  </si>
  <si>
    <t>EE9689</t>
  </si>
  <si>
    <t>EE9679</t>
  </si>
  <si>
    <t>core black/core black/raw white</t>
  </si>
  <si>
    <t>EE7905</t>
  </si>
  <si>
    <t>ftwr white/active green/grey</t>
  </si>
  <si>
    <t>EE7901</t>
  </si>
  <si>
    <t>ftwr white/blue/active red</t>
  </si>
  <si>
    <t>EE7900</t>
  </si>
  <si>
    <t>EE7874</t>
  </si>
  <si>
    <t>ftwr white/platin met./ftwr white</t>
  </si>
  <si>
    <t>EE5595</t>
  </si>
  <si>
    <t>CHAOS</t>
  </si>
  <si>
    <t>cloud white/aero blue/ice mint</t>
  </si>
  <si>
    <t>EE5587</t>
  </si>
  <si>
    <t>adidas SLEEK MID W</t>
  </si>
  <si>
    <t>EE4726</t>
  </si>
  <si>
    <t>DB1699</t>
  </si>
  <si>
    <t>CF LITE RACER CC W</t>
  </si>
  <si>
    <t>core black/core black/haze coral</t>
  </si>
  <si>
    <t>DB1698</t>
  </si>
  <si>
    <t>aero blue/aero blue/ftwr white</t>
  </si>
  <si>
    <t>DB1697</t>
  </si>
  <si>
    <t>ftwr white/ftwr white/aero green</t>
  </si>
  <si>
    <t>DB1591</t>
  </si>
  <si>
    <t>CF LITE RACER CC</t>
  </si>
  <si>
    <t>DB1590</t>
  </si>
  <si>
    <t>carbon/ftwr white/grey one</t>
  </si>
  <si>
    <t>DB1589</t>
  </si>
  <si>
    <t>ASH GREEN S18/carbon/grey two</t>
  </si>
  <si>
    <t>DB1386</t>
  </si>
  <si>
    <t>DB0466</t>
  </si>
  <si>
    <t>FTWWHT/RAWGRE/CRYWHT</t>
  </si>
  <si>
    <t>DB0463</t>
  </si>
  <si>
    <t>core red/ftwr white/collegiate navy</t>
  </si>
  <si>
    <t>DB0002</t>
  </si>
  <si>
    <t>DA9868</t>
  </si>
  <si>
    <t>VL COURT 2.0</t>
  </si>
  <si>
    <t>CQ2333</t>
  </si>
  <si>
    <t>CQ2332</t>
  </si>
  <si>
    <t>CQ0811</t>
  </si>
  <si>
    <t>aerobounce st w</t>
  </si>
  <si>
    <t>ANTIQUE SILVER/ANTIQUE GOLD/ANTIQUE GOLD</t>
  </si>
  <si>
    <t>CM8304</t>
  </si>
  <si>
    <t>PUREBOOST</t>
  </si>
  <si>
    <t>core black/dgh solid grey/hi-res orange</t>
  </si>
  <si>
    <t>CG3425</t>
  </si>
  <si>
    <t>BD7823</t>
  </si>
  <si>
    <t>ftwr white/vapour grey met./core black</t>
  </si>
  <si>
    <t>BC0131</t>
  </si>
  <si>
    <t>VS SET</t>
  </si>
  <si>
    <t>BC0130</t>
  </si>
  <si>
    <t>BB9774</t>
  </si>
  <si>
    <t>BB9678</t>
  </si>
  <si>
    <t>BB7208</t>
  </si>
  <si>
    <t>BA8775</t>
  </si>
  <si>
    <t>ALPHABOUNCE SLIDE</t>
  </si>
  <si>
    <t>B96491</t>
  </si>
  <si>
    <t>core black/ftwr white/GUM5</t>
  </si>
  <si>
    <t>B74516</t>
  </si>
  <si>
    <t>VS JOG W</t>
  </si>
  <si>
    <t>ftwr white/sun glow/clear onix</t>
  </si>
  <si>
    <t>B43814</t>
  </si>
  <si>
    <t>B43666</t>
  </si>
  <si>
    <t>B43665</t>
  </si>
  <si>
    <t>B42101</t>
  </si>
  <si>
    <t>ftwr white/trace maroon/MYSTERY RUBY F17</t>
  </si>
  <si>
    <t>B42096</t>
  </si>
  <si>
    <t>B41720</t>
  </si>
  <si>
    <t>B28156</t>
  </si>
  <si>
    <t>B28141</t>
  </si>
  <si>
    <t>AW4594</t>
  </si>
  <si>
    <t>ftwr white/core black/blue</t>
  </si>
  <si>
    <t>AW3890</t>
  </si>
  <si>
    <t>AW3889</t>
  </si>
  <si>
    <t>AQ1702</t>
  </si>
  <si>
    <t>AQ1701</t>
  </si>
  <si>
    <t>AQ1134</t>
  </si>
  <si>
    <t>AP9971</t>
  </si>
  <si>
    <t>AP9966</t>
  </si>
  <si>
    <t>QTY</t>
  </si>
  <si>
    <t>REFERENCE</t>
  </si>
  <si>
    <t>BRAND</t>
  </si>
  <si>
    <t>ADIDAS</t>
  </si>
  <si>
    <t>PHOTO</t>
  </si>
  <si>
    <t>GENDER</t>
  </si>
  <si>
    <t>CATEGORY</t>
  </si>
  <si>
    <t>PRODUCT</t>
  </si>
  <si>
    <t>DESCRIPTION</t>
  </si>
  <si>
    <t>COLOR NAME</t>
  </si>
  <si>
    <t>LINE</t>
  </si>
  <si>
    <t>RRP</t>
  </si>
  <si>
    <t>TOTAL RRP</t>
  </si>
  <si>
    <t>FOOTWEAR</t>
  </si>
  <si>
    <t>3</t>
  </si>
  <si>
    <t>3.5</t>
  </si>
  <si>
    <t>4</t>
  </si>
  <si>
    <t>4.5</t>
  </si>
  <si>
    <t>5.5</t>
  </si>
  <si>
    <t>6.5</t>
  </si>
  <si>
    <t>7.5</t>
  </si>
  <si>
    <t>8.5</t>
  </si>
  <si>
    <t>9.5</t>
  </si>
  <si>
    <t>10.5</t>
  </si>
  <si>
    <t>11.5</t>
  </si>
  <si>
    <t>TTL Q'ty</t>
    <phoneticPr fontId="3" type="noConversion"/>
  </si>
  <si>
    <t>TTL RRP</t>
    <phoneticPr fontId="3" type="noConversion"/>
  </si>
  <si>
    <t>AVR RRP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</si>
</sst>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\$#,##0.00_);[Red]\(\$#,##0.00\)"/>
    <numFmt numFmtId="165" formatCode="#,##0_ 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name val="Calibri"/>
      <family val="3"/>
      <charset val="129"/>
      <scheme val="minor"/>
    </font>
    <font>
      <b/>
      <sz val="11"/>
      <color theme="1"/>
      <name val="Calibri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AF5"/>
        <bgColor indexed="64"/>
      </patternFill>
    </fill>
    <fill>
      <patternFill patternType="solid">
        <fgColor rgb="FF00609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rgb="FF006090"/>
      </left>
      <right style="thin">
        <color rgb="FF006090"/>
      </right>
      <top style="thin">
        <color rgb="FF006090"/>
      </top>
      <bottom style="thin">
        <color rgb="FF00609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Alignment="1">
      <alignment horizontal="center" vertical="center"/>
    </xf>
    <xf numFmtId="0" fontId="2" fillId="3" borderId="0" xfId="0" applyFont="1" applyFill="1" applyAlignment="1">
      <alignment horizontal="center" vertical="center" wrapText="1"/>
    </xf>
    <xf numFmtId="0" fontId="0" fillId="4" borderId="0" xfId="0" applyFill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0" fillId="4" borderId="0" xfId="0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 wrapText="1"/>
    </xf>
    <xf numFmtId="164" fontId="2" fillId="3" borderId="0" xfId="0" applyNumberFormat="1" applyFont="1" applyFill="1" applyAlignment="1">
      <alignment horizontal="center" vertical="center" wrapText="1"/>
    </xf>
    <xf numFmtId="164" fontId="0" fillId="4" borderId="0" xfId="0" applyNumberFormat="1" applyFill="1" applyAlignment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165" fontId="1" fillId="0" borderId="1" xfId="0" applyNumberFormat="1" applyFont="1" applyBorder="1" applyAlignment="1">
      <alignment horizontal="center" vertical="center" wrapText="1"/>
    </xf>
    <xf numFmtId="165" fontId="2" fillId="3" borderId="0" xfId="0" applyNumberFormat="1" applyFont="1" applyFill="1" applyAlignment="1">
      <alignment horizontal="center" vertical="center" wrapText="1"/>
    </xf>
    <xf numFmtId="165" fontId="0" fillId="4" borderId="0" xfId="0" applyNumberFormat="1" applyFill="1" applyBorder="1" applyAlignment="1">
      <alignment horizontal="center" vertical="center"/>
    </xf>
    <xf numFmtId="165" fontId="0" fillId="2" borderId="0" xfId="0" applyNumberFormat="1" applyFill="1" applyAlignment="1">
      <alignment horizontal="center" vertical="center"/>
    </xf>
    <xf numFmtId="165" fontId="4" fillId="2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A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g"/><Relationship Id="rId299" Type="http://schemas.openxmlformats.org/officeDocument/2006/relationships/image" Target="../media/image299.jpg"/><Relationship Id="rId21" Type="http://schemas.openxmlformats.org/officeDocument/2006/relationships/image" Target="../media/image21.jpg"/><Relationship Id="rId63" Type="http://schemas.openxmlformats.org/officeDocument/2006/relationships/image" Target="../media/image63.jpeg"/><Relationship Id="rId159" Type="http://schemas.openxmlformats.org/officeDocument/2006/relationships/image" Target="../media/image159.jpg"/><Relationship Id="rId324" Type="http://schemas.openxmlformats.org/officeDocument/2006/relationships/image" Target="../media/image324.jpg"/><Relationship Id="rId366" Type="http://schemas.openxmlformats.org/officeDocument/2006/relationships/image" Target="../media/image366.jpeg"/><Relationship Id="rId531" Type="http://schemas.openxmlformats.org/officeDocument/2006/relationships/image" Target="../media/image531.jpeg"/><Relationship Id="rId573" Type="http://schemas.openxmlformats.org/officeDocument/2006/relationships/image" Target="../media/image573.jpeg"/><Relationship Id="rId629" Type="http://schemas.openxmlformats.org/officeDocument/2006/relationships/image" Target="../media/image629.jpg"/><Relationship Id="rId170" Type="http://schemas.openxmlformats.org/officeDocument/2006/relationships/image" Target="../media/image170.jp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268" Type="http://schemas.openxmlformats.org/officeDocument/2006/relationships/image" Target="../media/image268.jpg"/><Relationship Id="rId475" Type="http://schemas.openxmlformats.org/officeDocument/2006/relationships/image" Target="../media/image475.jpeg"/><Relationship Id="rId32" Type="http://schemas.openxmlformats.org/officeDocument/2006/relationships/image" Target="../media/image32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g"/><Relationship Id="rId335" Type="http://schemas.openxmlformats.org/officeDocument/2006/relationships/image" Target="../media/image335.jpeg"/><Relationship Id="rId377" Type="http://schemas.openxmlformats.org/officeDocument/2006/relationships/image" Target="../media/image377.jpg"/><Relationship Id="rId500" Type="http://schemas.openxmlformats.org/officeDocument/2006/relationships/image" Target="../media/image500.jpg"/><Relationship Id="rId542" Type="http://schemas.openxmlformats.org/officeDocument/2006/relationships/image" Target="../media/image542.jpeg"/><Relationship Id="rId584" Type="http://schemas.openxmlformats.org/officeDocument/2006/relationships/image" Target="../media/image584.jpeg"/><Relationship Id="rId5" Type="http://schemas.openxmlformats.org/officeDocument/2006/relationships/image" Target="../media/image5.jpeg"/><Relationship Id="rId181" Type="http://schemas.openxmlformats.org/officeDocument/2006/relationships/image" Target="../media/image181.jpeg"/><Relationship Id="rId237" Type="http://schemas.openxmlformats.org/officeDocument/2006/relationships/image" Target="../media/image237.jpeg"/><Relationship Id="rId402" Type="http://schemas.openxmlformats.org/officeDocument/2006/relationships/image" Target="../media/image402.jpeg"/><Relationship Id="rId279" Type="http://schemas.openxmlformats.org/officeDocument/2006/relationships/image" Target="../media/image279.jpeg"/><Relationship Id="rId444" Type="http://schemas.openxmlformats.org/officeDocument/2006/relationships/image" Target="../media/image444.jpg"/><Relationship Id="rId486" Type="http://schemas.openxmlformats.org/officeDocument/2006/relationships/image" Target="../media/image486.jp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g"/><Relationship Id="rId346" Type="http://schemas.openxmlformats.org/officeDocument/2006/relationships/image" Target="../media/image346.jpeg"/><Relationship Id="rId388" Type="http://schemas.openxmlformats.org/officeDocument/2006/relationships/image" Target="../media/image388.jpeg"/><Relationship Id="rId511" Type="http://schemas.openxmlformats.org/officeDocument/2006/relationships/image" Target="../media/image511.jpeg"/><Relationship Id="rId553" Type="http://schemas.openxmlformats.org/officeDocument/2006/relationships/image" Target="../media/image553.jpg"/><Relationship Id="rId609" Type="http://schemas.openxmlformats.org/officeDocument/2006/relationships/image" Target="../media/image609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g"/><Relationship Id="rId413" Type="http://schemas.openxmlformats.org/officeDocument/2006/relationships/image" Target="../media/image413.jpeg"/><Relationship Id="rId595" Type="http://schemas.openxmlformats.org/officeDocument/2006/relationships/image" Target="../media/image595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497" Type="http://schemas.openxmlformats.org/officeDocument/2006/relationships/image" Target="../media/image497.jpg"/><Relationship Id="rId620" Type="http://schemas.openxmlformats.org/officeDocument/2006/relationships/image" Target="../media/image620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357" Type="http://schemas.openxmlformats.org/officeDocument/2006/relationships/image" Target="../media/image357.jpeg"/><Relationship Id="rId522" Type="http://schemas.openxmlformats.org/officeDocument/2006/relationships/image" Target="../media/image522.jpg"/><Relationship Id="rId54" Type="http://schemas.openxmlformats.org/officeDocument/2006/relationships/image" Target="../media/image54.jpeg"/><Relationship Id="rId96" Type="http://schemas.openxmlformats.org/officeDocument/2006/relationships/image" Target="../media/image96.jpg"/><Relationship Id="rId161" Type="http://schemas.openxmlformats.org/officeDocument/2006/relationships/image" Target="../media/image161.jpg"/><Relationship Id="rId217" Type="http://schemas.openxmlformats.org/officeDocument/2006/relationships/image" Target="../media/image217.jpg"/><Relationship Id="rId399" Type="http://schemas.openxmlformats.org/officeDocument/2006/relationships/image" Target="../media/image399.jpg"/><Relationship Id="rId564" Type="http://schemas.openxmlformats.org/officeDocument/2006/relationships/image" Target="../media/image564.jpeg"/><Relationship Id="rId259" Type="http://schemas.openxmlformats.org/officeDocument/2006/relationships/image" Target="../media/image259.jpeg"/><Relationship Id="rId424" Type="http://schemas.openxmlformats.org/officeDocument/2006/relationships/image" Target="../media/image424.jpeg"/><Relationship Id="rId466" Type="http://schemas.openxmlformats.org/officeDocument/2006/relationships/image" Target="../media/image466.jpeg"/><Relationship Id="rId631" Type="http://schemas.openxmlformats.org/officeDocument/2006/relationships/image" Target="../media/image631.jpeg"/><Relationship Id="rId23" Type="http://schemas.openxmlformats.org/officeDocument/2006/relationships/image" Target="../media/image23.jp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jpg"/><Relationship Id="rId533" Type="http://schemas.openxmlformats.org/officeDocument/2006/relationships/image" Target="../media/image533.jp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575" Type="http://schemas.openxmlformats.org/officeDocument/2006/relationships/image" Target="../media/image575.jpg"/><Relationship Id="rId172" Type="http://schemas.openxmlformats.org/officeDocument/2006/relationships/image" Target="../media/image17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jpg"/><Relationship Id="rId477" Type="http://schemas.openxmlformats.org/officeDocument/2006/relationships/image" Target="../media/image477.jpg"/><Relationship Id="rId600" Type="http://schemas.openxmlformats.org/officeDocument/2006/relationships/image" Target="../media/image600.jpeg"/><Relationship Id="rId281" Type="http://schemas.openxmlformats.org/officeDocument/2006/relationships/image" Target="../media/image281.jpg"/><Relationship Id="rId337" Type="http://schemas.openxmlformats.org/officeDocument/2006/relationships/image" Target="../media/image337.jpg"/><Relationship Id="rId502" Type="http://schemas.openxmlformats.org/officeDocument/2006/relationships/image" Target="../media/image502.jpeg"/><Relationship Id="rId34" Type="http://schemas.openxmlformats.org/officeDocument/2006/relationships/image" Target="../media/image34.jpeg"/><Relationship Id="rId76" Type="http://schemas.openxmlformats.org/officeDocument/2006/relationships/image" Target="../media/image76.jpg"/><Relationship Id="rId141" Type="http://schemas.openxmlformats.org/officeDocument/2006/relationships/image" Target="../media/image141.jpg"/><Relationship Id="rId379" Type="http://schemas.openxmlformats.org/officeDocument/2006/relationships/image" Target="../media/image379.jpeg"/><Relationship Id="rId544" Type="http://schemas.openxmlformats.org/officeDocument/2006/relationships/image" Target="../media/image544.jpeg"/><Relationship Id="rId586" Type="http://schemas.openxmlformats.org/officeDocument/2006/relationships/image" Target="../media/image586.jpeg"/><Relationship Id="rId7" Type="http://schemas.openxmlformats.org/officeDocument/2006/relationships/image" Target="../media/image7.jpg"/><Relationship Id="rId183" Type="http://schemas.openxmlformats.org/officeDocument/2006/relationships/image" Target="../media/image183.jpeg"/><Relationship Id="rId239" Type="http://schemas.openxmlformats.org/officeDocument/2006/relationships/image" Target="../media/image239.jpg"/><Relationship Id="rId390" Type="http://schemas.openxmlformats.org/officeDocument/2006/relationships/image" Target="../media/image390.jpeg"/><Relationship Id="rId404" Type="http://schemas.openxmlformats.org/officeDocument/2006/relationships/image" Target="../media/image404.jpg"/><Relationship Id="rId446" Type="http://schemas.openxmlformats.org/officeDocument/2006/relationships/image" Target="../media/image446.jpg"/><Relationship Id="rId611" Type="http://schemas.openxmlformats.org/officeDocument/2006/relationships/image" Target="../media/image611.jpeg"/><Relationship Id="rId250" Type="http://schemas.openxmlformats.org/officeDocument/2006/relationships/image" Target="../media/image250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488" Type="http://schemas.openxmlformats.org/officeDocument/2006/relationships/image" Target="../media/image488.jpeg"/><Relationship Id="rId45" Type="http://schemas.openxmlformats.org/officeDocument/2006/relationships/image" Target="../media/image45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g"/><Relationship Id="rId513" Type="http://schemas.openxmlformats.org/officeDocument/2006/relationships/image" Target="../media/image513.jpeg"/><Relationship Id="rId555" Type="http://schemas.openxmlformats.org/officeDocument/2006/relationships/image" Target="../media/image555.jpg"/><Relationship Id="rId597" Type="http://schemas.openxmlformats.org/officeDocument/2006/relationships/image" Target="../media/image597.jpg"/><Relationship Id="rId152" Type="http://schemas.openxmlformats.org/officeDocument/2006/relationships/image" Target="../media/image152.jpeg"/><Relationship Id="rId194" Type="http://schemas.openxmlformats.org/officeDocument/2006/relationships/image" Target="../media/image194.jp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457" Type="http://schemas.openxmlformats.org/officeDocument/2006/relationships/image" Target="../media/image457.jpeg"/><Relationship Id="rId622" Type="http://schemas.openxmlformats.org/officeDocument/2006/relationships/image" Target="../media/image622.jpg"/><Relationship Id="rId261" Type="http://schemas.openxmlformats.org/officeDocument/2006/relationships/image" Target="../media/image261.jpeg"/><Relationship Id="rId499" Type="http://schemas.openxmlformats.org/officeDocument/2006/relationships/image" Target="../media/image499.jpg"/><Relationship Id="rId14" Type="http://schemas.openxmlformats.org/officeDocument/2006/relationships/image" Target="../media/image14.jpeg"/><Relationship Id="rId56" Type="http://schemas.openxmlformats.org/officeDocument/2006/relationships/image" Target="../media/image56.jpeg"/><Relationship Id="rId317" Type="http://schemas.openxmlformats.org/officeDocument/2006/relationships/image" Target="../media/image317.jpg"/><Relationship Id="rId359" Type="http://schemas.openxmlformats.org/officeDocument/2006/relationships/image" Target="../media/image359.jpg"/><Relationship Id="rId524" Type="http://schemas.openxmlformats.org/officeDocument/2006/relationships/image" Target="../media/image524.jpeg"/><Relationship Id="rId566" Type="http://schemas.openxmlformats.org/officeDocument/2006/relationships/image" Target="../media/image566.jpeg"/><Relationship Id="rId98" Type="http://schemas.openxmlformats.org/officeDocument/2006/relationships/image" Target="../media/image98.jpg"/><Relationship Id="rId121" Type="http://schemas.openxmlformats.org/officeDocument/2006/relationships/image" Target="../media/image121.jpeg"/><Relationship Id="rId163" Type="http://schemas.openxmlformats.org/officeDocument/2006/relationships/image" Target="../media/image163.jpeg"/><Relationship Id="rId219" Type="http://schemas.openxmlformats.org/officeDocument/2006/relationships/image" Target="../media/image219.jpg"/><Relationship Id="rId370" Type="http://schemas.openxmlformats.org/officeDocument/2006/relationships/image" Target="../media/image370.jpeg"/><Relationship Id="rId426" Type="http://schemas.openxmlformats.org/officeDocument/2006/relationships/image" Target="../media/image426.jpeg"/><Relationship Id="rId633" Type="http://schemas.openxmlformats.org/officeDocument/2006/relationships/image" Target="../media/image633.jpeg"/><Relationship Id="rId230" Type="http://schemas.openxmlformats.org/officeDocument/2006/relationships/image" Target="../media/image230.jpg"/><Relationship Id="rId468" Type="http://schemas.openxmlformats.org/officeDocument/2006/relationships/image" Target="../media/image468.jpg"/><Relationship Id="rId25" Type="http://schemas.openxmlformats.org/officeDocument/2006/relationships/image" Target="../media/image25.jpg"/><Relationship Id="rId67" Type="http://schemas.openxmlformats.org/officeDocument/2006/relationships/image" Target="../media/image67.jpg"/><Relationship Id="rId272" Type="http://schemas.openxmlformats.org/officeDocument/2006/relationships/image" Target="../media/image272.jpeg"/><Relationship Id="rId328" Type="http://schemas.openxmlformats.org/officeDocument/2006/relationships/image" Target="../media/image328.jpg"/><Relationship Id="rId535" Type="http://schemas.openxmlformats.org/officeDocument/2006/relationships/image" Target="../media/image535.jpeg"/><Relationship Id="rId577" Type="http://schemas.openxmlformats.org/officeDocument/2006/relationships/image" Target="../media/image577.jpeg"/><Relationship Id="rId132" Type="http://schemas.openxmlformats.org/officeDocument/2006/relationships/image" Target="../media/image132.jpeg"/><Relationship Id="rId174" Type="http://schemas.openxmlformats.org/officeDocument/2006/relationships/image" Target="../media/image174.jpeg"/><Relationship Id="rId381" Type="http://schemas.openxmlformats.org/officeDocument/2006/relationships/image" Target="../media/image381.jpeg"/><Relationship Id="rId602" Type="http://schemas.openxmlformats.org/officeDocument/2006/relationships/image" Target="../media/image602.jpeg"/><Relationship Id="rId241" Type="http://schemas.openxmlformats.org/officeDocument/2006/relationships/image" Target="../media/image241.jpeg"/><Relationship Id="rId437" Type="http://schemas.openxmlformats.org/officeDocument/2006/relationships/image" Target="../media/image437.jpg"/><Relationship Id="rId479" Type="http://schemas.openxmlformats.org/officeDocument/2006/relationships/image" Target="../media/image479.jpg"/><Relationship Id="rId36" Type="http://schemas.openxmlformats.org/officeDocument/2006/relationships/image" Target="../media/image36.jpeg"/><Relationship Id="rId283" Type="http://schemas.openxmlformats.org/officeDocument/2006/relationships/image" Target="../media/image283.jpeg"/><Relationship Id="rId339" Type="http://schemas.openxmlformats.org/officeDocument/2006/relationships/image" Target="../media/image339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eg"/><Relationship Id="rId546" Type="http://schemas.openxmlformats.org/officeDocument/2006/relationships/image" Target="../media/image546.jpeg"/><Relationship Id="rId78" Type="http://schemas.openxmlformats.org/officeDocument/2006/relationships/image" Target="../media/image78.jpeg"/><Relationship Id="rId101" Type="http://schemas.openxmlformats.org/officeDocument/2006/relationships/image" Target="../media/image101.jpeg"/><Relationship Id="rId143" Type="http://schemas.openxmlformats.org/officeDocument/2006/relationships/image" Target="../media/image143.jpg"/><Relationship Id="rId185" Type="http://schemas.openxmlformats.org/officeDocument/2006/relationships/image" Target="../media/image185.jpeg"/><Relationship Id="rId350" Type="http://schemas.openxmlformats.org/officeDocument/2006/relationships/image" Target="../media/image350.jpg"/><Relationship Id="rId406" Type="http://schemas.openxmlformats.org/officeDocument/2006/relationships/image" Target="../media/image406.jpeg"/><Relationship Id="rId588" Type="http://schemas.openxmlformats.org/officeDocument/2006/relationships/image" Target="../media/image588.jp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448" Type="http://schemas.openxmlformats.org/officeDocument/2006/relationships/image" Target="../media/image448.jpeg"/><Relationship Id="rId613" Type="http://schemas.openxmlformats.org/officeDocument/2006/relationships/image" Target="../media/image613.jpeg"/><Relationship Id="rId252" Type="http://schemas.openxmlformats.org/officeDocument/2006/relationships/image" Target="../media/image252.jp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515" Type="http://schemas.openxmlformats.org/officeDocument/2006/relationships/image" Target="../media/image515.jpeg"/><Relationship Id="rId47" Type="http://schemas.openxmlformats.org/officeDocument/2006/relationships/image" Target="../media/image47.jp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54" Type="http://schemas.openxmlformats.org/officeDocument/2006/relationships/image" Target="../media/image154.jpg"/><Relationship Id="rId361" Type="http://schemas.openxmlformats.org/officeDocument/2006/relationships/image" Target="../media/image361.jpeg"/><Relationship Id="rId557" Type="http://schemas.openxmlformats.org/officeDocument/2006/relationships/image" Target="../media/image557.jpg"/><Relationship Id="rId599" Type="http://schemas.openxmlformats.org/officeDocument/2006/relationships/image" Target="../media/image599.jpeg"/><Relationship Id="rId196" Type="http://schemas.openxmlformats.org/officeDocument/2006/relationships/image" Target="../media/image196.jpeg"/><Relationship Id="rId417" Type="http://schemas.openxmlformats.org/officeDocument/2006/relationships/image" Target="../media/image417.jpeg"/><Relationship Id="rId459" Type="http://schemas.openxmlformats.org/officeDocument/2006/relationships/image" Target="../media/image459.jpeg"/><Relationship Id="rId624" Type="http://schemas.openxmlformats.org/officeDocument/2006/relationships/image" Target="../media/image624.jpg"/><Relationship Id="rId16" Type="http://schemas.openxmlformats.org/officeDocument/2006/relationships/image" Target="../media/image16.jpg"/><Relationship Id="rId221" Type="http://schemas.openxmlformats.org/officeDocument/2006/relationships/image" Target="../media/image221.jpeg"/><Relationship Id="rId263" Type="http://schemas.openxmlformats.org/officeDocument/2006/relationships/image" Target="../media/image263.jpeg"/><Relationship Id="rId319" Type="http://schemas.openxmlformats.org/officeDocument/2006/relationships/image" Target="../media/image319.jpeg"/><Relationship Id="rId470" Type="http://schemas.openxmlformats.org/officeDocument/2006/relationships/image" Target="../media/image470.jpeg"/><Relationship Id="rId526" Type="http://schemas.openxmlformats.org/officeDocument/2006/relationships/image" Target="../media/image526.jpeg"/><Relationship Id="rId58" Type="http://schemas.openxmlformats.org/officeDocument/2006/relationships/image" Target="../media/image58.jpeg"/><Relationship Id="rId123" Type="http://schemas.openxmlformats.org/officeDocument/2006/relationships/image" Target="../media/image123.jpeg"/><Relationship Id="rId330" Type="http://schemas.openxmlformats.org/officeDocument/2006/relationships/image" Target="../media/image330.jpeg"/><Relationship Id="rId568" Type="http://schemas.openxmlformats.org/officeDocument/2006/relationships/image" Target="../media/image568.jpeg"/><Relationship Id="rId165" Type="http://schemas.openxmlformats.org/officeDocument/2006/relationships/image" Target="../media/image165.jpeg"/><Relationship Id="rId372" Type="http://schemas.openxmlformats.org/officeDocument/2006/relationships/image" Target="../media/image372.jpg"/><Relationship Id="rId428" Type="http://schemas.openxmlformats.org/officeDocument/2006/relationships/image" Target="../media/image428.jpg"/><Relationship Id="rId232" Type="http://schemas.openxmlformats.org/officeDocument/2006/relationships/image" Target="../media/image232.jpeg"/><Relationship Id="rId274" Type="http://schemas.openxmlformats.org/officeDocument/2006/relationships/image" Target="../media/image274.jpeg"/><Relationship Id="rId481" Type="http://schemas.openxmlformats.org/officeDocument/2006/relationships/image" Target="../media/image481.jpg"/><Relationship Id="rId27" Type="http://schemas.openxmlformats.org/officeDocument/2006/relationships/image" Target="../media/image27.jpeg"/><Relationship Id="rId69" Type="http://schemas.openxmlformats.org/officeDocument/2006/relationships/image" Target="../media/image69.jpeg"/><Relationship Id="rId134" Type="http://schemas.openxmlformats.org/officeDocument/2006/relationships/image" Target="../media/image134.jpeg"/><Relationship Id="rId537" Type="http://schemas.openxmlformats.org/officeDocument/2006/relationships/image" Target="../media/image537.jpeg"/><Relationship Id="rId579" Type="http://schemas.openxmlformats.org/officeDocument/2006/relationships/image" Target="../media/image579.jpeg"/><Relationship Id="rId80" Type="http://schemas.openxmlformats.org/officeDocument/2006/relationships/image" Target="../media/image80.jpeg"/><Relationship Id="rId176" Type="http://schemas.openxmlformats.org/officeDocument/2006/relationships/image" Target="../media/image176.jpg"/><Relationship Id="rId341" Type="http://schemas.openxmlformats.org/officeDocument/2006/relationships/image" Target="../media/image341.jpeg"/><Relationship Id="rId383" Type="http://schemas.openxmlformats.org/officeDocument/2006/relationships/image" Target="../media/image383.jpeg"/><Relationship Id="rId439" Type="http://schemas.openxmlformats.org/officeDocument/2006/relationships/image" Target="../media/image439.jpeg"/><Relationship Id="rId590" Type="http://schemas.openxmlformats.org/officeDocument/2006/relationships/image" Target="../media/image590.jpeg"/><Relationship Id="rId604" Type="http://schemas.openxmlformats.org/officeDocument/2006/relationships/image" Target="../media/image604.jpeg"/><Relationship Id="rId201" Type="http://schemas.openxmlformats.org/officeDocument/2006/relationships/image" Target="../media/image201.jpeg"/><Relationship Id="rId243" Type="http://schemas.openxmlformats.org/officeDocument/2006/relationships/image" Target="../media/image243.jpeg"/><Relationship Id="rId285" Type="http://schemas.openxmlformats.org/officeDocument/2006/relationships/image" Target="../media/image285.jpeg"/><Relationship Id="rId450" Type="http://schemas.openxmlformats.org/officeDocument/2006/relationships/image" Target="../media/image450.jpeg"/><Relationship Id="rId506" Type="http://schemas.openxmlformats.org/officeDocument/2006/relationships/image" Target="../media/image506.jpeg"/><Relationship Id="rId17" Type="http://schemas.openxmlformats.org/officeDocument/2006/relationships/image" Target="../media/image17.jpg"/><Relationship Id="rId38" Type="http://schemas.openxmlformats.org/officeDocument/2006/relationships/image" Target="../media/image38.jp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g"/><Relationship Id="rId492" Type="http://schemas.openxmlformats.org/officeDocument/2006/relationships/image" Target="../media/image492.jpg"/><Relationship Id="rId527" Type="http://schemas.openxmlformats.org/officeDocument/2006/relationships/image" Target="../media/image527.jpg"/><Relationship Id="rId548" Type="http://schemas.openxmlformats.org/officeDocument/2006/relationships/image" Target="../media/image548.jpeg"/><Relationship Id="rId569" Type="http://schemas.openxmlformats.org/officeDocument/2006/relationships/image" Target="../media/image569.jp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373" Type="http://schemas.openxmlformats.org/officeDocument/2006/relationships/image" Target="../media/image373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429" Type="http://schemas.openxmlformats.org/officeDocument/2006/relationships/image" Target="../media/image429.jpeg"/><Relationship Id="rId580" Type="http://schemas.openxmlformats.org/officeDocument/2006/relationships/image" Target="../media/image580.jpeg"/><Relationship Id="rId615" Type="http://schemas.openxmlformats.org/officeDocument/2006/relationships/image" Target="../media/image615.jpeg"/><Relationship Id="rId1" Type="http://schemas.openxmlformats.org/officeDocument/2006/relationships/image" Target="../media/image1.jpg"/><Relationship Id="rId212" Type="http://schemas.openxmlformats.org/officeDocument/2006/relationships/image" Target="../media/image212.jp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440" Type="http://schemas.openxmlformats.org/officeDocument/2006/relationships/image" Target="../media/image440.jpeg"/><Relationship Id="rId28" Type="http://schemas.openxmlformats.org/officeDocument/2006/relationships/image" Target="../media/image28.jp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g"/><Relationship Id="rId461" Type="http://schemas.openxmlformats.org/officeDocument/2006/relationships/image" Target="../media/image461.jpeg"/><Relationship Id="rId482" Type="http://schemas.openxmlformats.org/officeDocument/2006/relationships/image" Target="../media/image482.jpeg"/><Relationship Id="rId517" Type="http://schemas.openxmlformats.org/officeDocument/2006/relationships/image" Target="../media/image517.jpeg"/><Relationship Id="rId538" Type="http://schemas.openxmlformats.org/officeDocument/2006/relationships/image" Target="../media/image538.jpeg"/><Relationship Id="rId559" Type="http://schemas.openxmlformats.org/officeDocument/2006/relationships/image" Target="../media/image559.jp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g"/><Relationship Id="rId156" Type="http://schemas.openxmlformats.org/officeDocument/2006/relationships/image" Target="../media/image156.jpeg"/><Relationship Id="rId177" Type="http://schemas.openxmlformats.org/officeDocument/2006/relationships/image" Target="../media/image177.jp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363" Type="http://schemas.openxmlformats.org/officeDocument/2006/relationships/image" Target="../media/image363.jpeg"/><Relationship Id="rId384" Type="http://schemas.openxmlformats.org/officeDocument/2006/relationships/image" Target="../media/image384.jpeg"/><Relationship Id="rId419" Type="http://schemas.openxmlformats.org/officeDocument/2006/relationships/image" Target="../media/image419.jpeg"/><Relationship Id="rId570" Type="http://schemas.openxmlformats.org/officeDocument/2006/relationships/image" Target="../media/image570.jpeg"/><Relationship Id="rId591" Type="http://schemas.openxmlformats.org/officeDocument/2006/relationships/image" Target="../media/image591.jpeg"/><Relationship Id="rId605" Type="http://schemas.openxmlformats.org/officeDocument/2006/relationships/image" Target="../media/image605.jpeg"/><Relationship Id="rId626" Type="http://schemas.openxmlformats.org/officeDocument/2006/relationships/image" Target="../media/image626.jpg"/><Relationship Id="rId202" Type="http://schemas.openxmlformats.org/officeDocument/2006/relationships/image" Target="../media/image202.jpeg"/><Relationship Id="rId223" Type="http://schemas.openxmlformats.org/officeDocument/2006/relationships/image" Target="../media/image223.jpg"/><Relationship Id="rId244" Type="http://schemas.openxmlformats.org/officeDocument/2006/relationships/image" Target="../media/image244.jpg"/><Relationship Id="rId430" Type="http://schemas.openxmlformats.org/officeDocument/2006/relationships/image" Target="../media/image430.jpg"/><Relationship Id="rId18" Type="http://schemas.openxmlformats.org/officeDocument/2006/relationships/image" Target="../media/image18.jpg"/><Relationship Id="rId39" Type="http://schemas.openxmlformats.org/officeDocument/2006/relationships/image" Target="../media/image39.jpeg"/><Relationship Id="rId265" Type="http://schemas.openxmlformats.org/officeDocument/2006/relationships/image" Target="../media/image265.jp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72" Type="http://schemas.openxmlformats.org/officeDocument/2006/relationships/image" Target="../media/image472.jpeg"/><Relationship Id="rId493" Type="http://schemas.openxmlformats.org/officeDocument/2006/relationships/image" Target="../media/image493.jpeg"/><Relationship Id="rId507" Type="http://schemas.openxmlformats.org/officeDocument/2006/relationships/image" Target="../media/image507.jpeg"/><Relationship Id="rId528" Type="http://schemas.openxmlformats.org/officeDocument/2006/relationships/image" Target="../media/image528.jpeg"/><Relationship Id="rId549" Type="http://schemas.openxmlformats.org/officeDocument/2006/relationships/image" Target="../media/image549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g"/><Relationship Id="rId167" Type="http://schemas.openxmlformats.org/officeDocument/2006/relationships/image" Target="../media/image167.jpeg"/><Relationship Id="rId188" Type="http://schemas.openxmlformats.org/officeDocument/2006/relationships/image" Target="../media/image188.jp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374" Type="http://schemas.openxmlformats.org/officeDocument/2006/relationships/image" Target="../media/image374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g"/><Relationship Id="rId560" Type="http://schemas.openxmlformats.org/officeDocument/2006/relationships/image" Target="../media/image560.jpeg"/><Relationship Id="rId581" Type="http://schemas.openxmlformats.org/officeDocument/2006/relationships/image" Target="../media/image581.jpeg"/><Relationship Id="rId71" Type="http://schemas.openxmlformats.org/officeDocument/2006/relationships/image" Target="../media/image71.jpeg"/><Relationship Id="rId92" Type="http://schemas.openxmlformats.org/officeDocument/2006/relationships/image" Target="../media/image92.jpg"/><Relationship Id="rId213" Type="http://schemas.openxmlformats.org/officeDocument/2006/relationships/image" Target="../media/image213.jpeg"/><Relationship Id="rId234" Type="http://schemas.openxmlformats.org/officeDocument/2006/relationships/image" Target="../media/image234.jpg"/><Relationship Id="rId420" Type="http://schemas.openxmlformats.org/officeDocument/2006/relationships/image" Target="../media/image420.jpg"/><Relationship Id="rId616" Type="http://schemas.openxmlformats.org/officeDocument/2006/relationships/image" Target="../media/image616.jpeg"/><Relationship Id="rId2" Type="http://schemas.openxmlformats.org/officeDocument/2006/relationships/image" Target="../media/image2.jpeg"/><Relationship Id="rId29" Type="http://schemas.openxmlformats.org/officeDocument/2006/relationships/image" Target="../media/image29.jp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41" Type="http://schemas.openxmlformats.org/officeDocument/2006/relationships/image" Target="../media/image441.jpeg"/><Relationship Id="rId462" Type="http://schemas.openxmlformats.org/officeDocument/2006/relationships/image" Target="../media/image462.jpeg"/><Relationship Id="rId483" Type="http://schemas.openxmlformats.org/officeDocument/2006/relationships/image" Target="../media/image483.jpg"/><Relationship Id="rId518" Type="http://schemas.openxmlformats.org/officeDocument/2006/relationships/image" Target="../media/image518.jpeg"/><Relationship Id="rId539" Type="http://schemas.openxmlformats.org/officeDocument/2006/relationships/image" Target="../media/image539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g"/><Relationship Id="rId136" Type="http://schemas.openxmlformats.org/officeDocument/2006/relationships/image" Target="../media/image136.jpeg"/><Relationship Id="rId157" Type="http://schemas.openxmlformats.org/officeDocument/2006/relationships/image" Target="../media/image157.jpg"/><Relationship Id="rId178" Type="http://schemas.openxmlformats.org/officeDocument/2006/relationships/image" Target="../media/image178.jpeg"/><Relationship Id="rId301" Type="http://schemas.openxmlformats.org/officeDocument/2006/relationships/image" Target="../media/image301.jp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550" Type="http://schemas.openxmlformats.org/officeDocument/2006/relationships/image" Target="../media/image550.jpeg"/><Relationship Id="rId61" Type="http://schemas.openxmlformats.org/officeDocument/2006/relationships/image" Target="../media/image61.jpeg"/><Relationship Id="rId82" Type="http://schemas.openxmlformats.org/officeDocument/2006/relationships/image" Target="../media/image82.jpg"/><Relationship Id="rId199" Type="http://schemas.openxmlformats.org/officeDocument/2006/relationships/image" Target="../media/image199.jpeg"/><Relationship Id="rId203" Type="http://schemas.openxmlformats.org/officeDocument/2006/relationships/image" Target="../media/image203.jpg"/><Relationship Id="rId385" Type="http://schemas.openxmlformats.org/officeDocument/2006/relationships/image" Target="../media/image385.jpeg"/><Relationship Id="rId571" Type="http://schemas.openxmlformats.org/officeDocument/2006/relationships/image" Target="../media/image571.jpeg"/><Relationship Id="rId592" Type="http://schemas.openxmlformats.org/officeDocument/2006/relationships/image" Target="../media/image592.jpeg"/><Relationship Id="rId606" Type="http://schemas.openxmlformats.org/officeDocument/2006/relationships/image" Target="../media/image606.jpeg"/><Relationship Id="rId627" Type="http://schemas.openxmlformats.org/officeDocument/2006/relationships/image" Target="../media/image627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g"/><Relationship Id="rId245" Type="http://schemas.openxmlformats.org/officeDocument/2006/relationships/image" Target="../media/image245.jp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g"/><Relationship Id="rId431" Type="http://schemas.openxmlformats.org/officeDocument/2006/relationships/image" Target="../media/image431.jpeg"/><Relationship Id="rId452" Type="http://schemas.openxmlformats.org/officeDocument/2006/relationships/image" Target="../media/image452.jpg"/><Relationship Id="rId473" Type="http://schemas.openxmlformats.org/officeDocument/2006/relationships/image" Target="../media/image473.jpeg"/><Relationship Id="rId494" Type="http://schemas.openxmlformats.org/officeDocument/2006/relationships/image" Target="../media/image494.jpg"/><Relationship Id="rId508" Type="http://schemas.openxmlformats.org/officeDocument/2006/relationships/image" Target="../media/image508.jpeg"/><Relationship Id="rId529" Type="http://schemas.openxmlformats.org/officeDocument/2006/relationships/image" Target="../media/image529.jpeg"/><Relationship Id="rId30" Type="http://schemas.openxmlformats.org/officeDocument/2006/relationships/image" Target="../media/image3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eg"/><Relationship Id="rId147" Type="http://schemas.openxmlformats.org/officeDocument/2006/relationships/image" Target="../media/image147.jp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eg"/><Relationship Id="rId540" Type="http://schemas.openxmlformats.org/officeDocument/2006/relationships/image" Target="../media/image540.jp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75" Type="http://schemas.openxmlformats.org/officeDocument/2006/relationships/image" Target="../media/image375.jpg"/><Relationship Id="rId396" Type="http://schemas.openxmlformats.org/officeDocument/2006/relationships/image" Target="../media/image396.jpeg"/><Relationship Id="rId561" Type="http://schemas.openxmlformats.org/officeDocument/2006/relationships/image" Target="../media/image561.jpeg"/><Relationship Id="rId582" Type="http://schemas.openxmlformats.org/officeDocument/2006/relationships/image" Target="../media/image582.jpeg"/><Relationship Id="rId617" Type="http://schemas.openxmlformats.org/officeDocument/2006/relationships/image" Target="../media/image617.jp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g"/><Relationship Id="rId277" Type="http://schemas.openxmlformats.org/officeDocument/2006/relationships/image" Target="../media/image277.jpg"/><Relationship Id="rId298" Type="http://schemas.openxmlformats.org/officeDocument/2006/relationships/image" Target="../media/image298.jpg"/><Relationship Id="rId400" Type="http://schemas.openxmlformats.org/officeDocument/2006/relationships/image" Target="../media/image400.jpg"/><Relationship Id="rId421" Type="http://schemas.openxmlformats.org/officeDocument/2006/relationships/image" Target="../media/image421.jpeg"/><Relationship Id="rId442" Type="http://schemas.openxmlformats.org/officeDocument/2006/relationships/image" Target="../media/image442.jpeg"/><Relationship Id="rId463" Type="http://schemas.openxmlformats.org/officeDocument/2006/relationships/image" Target="../media/image463.jpeg"/><Relationship Id="rId484" Type="http://schemas.openxmlformats.org/officeDocument/2006/relationships/image" Target="../media/image484.jpeg"/><Relationship Id="rId519" Type="http://schemas.openxmlformats.org/officeDocument/2006/relationships/image" Target="../media/image519.jpeg"/><Relationship Id="rId116" Type="http://schemas.openxmlformats.org/officeDocument/2006/relationships/image" Target="../media/image116.jp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530" Type="http://schemas.openxmlformats.org/officeDocument/2006/relationships/image" Target="../media/image530.jp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g"/><Relationship Id="rId365" Type="http://schemas.openxmlformats.org/officeDocument/2006/relationships/image" Target="../media/image365.jpeg"/><Relationship Id="rId386" Type="http://schemas.openxmlformats.org/officeDocument/2006/relationships/image" Target="../media/image386.jpeg"/><Relationship Id="rId551" Type="http://schemas.openxmlformats.org/officeDocument/2006/relationships/image" Target="../media/image551.jpeg"/><Relationship Id="rId572" Type="http://schemas.openxmlformats.org/officeDocument/2006/relationships/image" Target="../media/image572.jpeg"/><Relationship Id="rId593" Type="http://schemas.openxmlformats.org/officeDocument/2006/relationships/image" Target="../media/image593.jpeg"/><Relationship Id="rId607" Type="http://schemas.openxmlformats.org/officeDocument/2006/relationships/image" Target="../media/image607.jpg"/><Relationship Id="rId628" Type="http://schemas.openxmlformats.org/officeDocument/2006/relationships/image" Target="../media/image628.jpeg"/><Relationship Id="rId190" Type="http://schemas.openxmlformats.org/officeDocument/2006/relationships/image" Target="../media/image190.jpg"/><Relationship Id="rId204" Type="http://schemas.openxmlformats.org/officeDocument/2006/relationships/image" Target="../media/image204.jpe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g"/><Relationship Id="rId432" Type="http://schemas.openxmlformats.org/officeDocument/2006/relationships/image" Target="../media/image432.jpeg"/><Relationship Id="rId453" Type="http://schemas.openxmlformats.org/officeDocument/2006/relationships/image" Target="../media/image453.jpeg"/><Relationship Id="rId474" Type="http://schemas.openxmlformats.org/officeDocument/2006/relationships/image" Target="../media/image474.jpeg"/><Relationship Id="rId509" Type="http://schemas.openxmlformats.org/officeDocument/2006/relationships/image" Target="../media/image509.jpeg"/><Relationship Id="rId106" Type="http://schemas.openxmlformats.org/officeDocument/2006/relationships/image" Target="../media/image106.jpg"/><Relationship Id="rId127" Type="http://schemas.openxmlformats.org/officeDocument/2006/relationships/image" Target="../media/image127.jp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55" Type="http://schemas.openxmlformats.org/officeDocument/2006/relationships/image" Target="../media/image355.jpg"/><Relationship Id="rId376" Type="http://schemas.openxmlformats.org/officeDocument/2006/relationships/image" Target="../media/image376.jpg"/><Relationship Id="rId397" Type="http://schemas.openxmlformats.org/officeDocument/2006/relationships/image" Target="../media/image397.jpeg"/><Relationship Id="rId520" Type="http://schemas.openxmlformats.org/officeDocument/2006/relationships/image" Target="../media/image520.jpeg"/><Relationship Id="rId541" Type="http://schemas.openxmlformats.org/officeDocument/2006/relationships/image" Target="../media/image541.jpg"/><Relationship Id="rId562" Type="http://schemas.openxmlformats.org/officeDocument/2006/relationships/image" Target="../media/image562.jpeg"/><Relationship Id="rId583" Type="http://schemas.openxmlformats.org/officeDocument/2006/relationships/image" Target="../media/image583.jpg"/><Relationship Id="rId618" Type="http://schemas.openxmlformats.org/officeDocument/2006/relationships/image" Target="../media/image618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15" Type="http://schemas.openxmlformats.org/officeDocument/2006/relationships/image" Target="../media/image215.jpg"/><Relationship Id="rId236" Type="http://schemas.openxmlformats.org/officeDocument/2006/relationships/image" Target="../media/image236.jpeg"/><Relationship Id="rId257" Type="http://schemas.openxmlformats.org/officeDocument/2006/relationships/image" Target="../media/image257.jpg"/><Relationship Id="rId278" Type="http://schemas.openxmlformats.org/officeDocument/2006/relationships/image" Target="../media/image278.jpeg"/><Relationship Id="rId401" Type="http://schemas.openxmlformats.org/officeDocument/2006/relationships/image" Target="../media/image401.jpg"/><Relationship Id="rId422" Type="http://schemas.openxmlformats.org/officeDocument/2006/relationships/image" Target="../media/image422.jpeg"/><Relationship Id="rId443" Type="http://schemas.openxmlformats.org/officeDocument/2006/relationships/image" Target="../media/image443.jpg"/><Relationship Id="rId464" Type="http://schemas.openxmlformats.org/officeDocument/2006/relationships/image" Target="../media/image464.jp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42" Type="http://schemas.openxmlformats.org/officeDocument/2006/relationships/image" Target="../media/image42.jpeg"/><Relationship Id="rId84" Type="http://schemas.openxmlformats.org/officeDocument/2006/relationships/image" Target="../media/image84.jp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510" Type="http://schemas.openxmlformats.org/officeDocument/2006/relationships/image" Target="../media/image510.jpg"/><Relationship Id="rId552" Type="http://schemas.openxmlformats.org/officeDocument/2006/relationships/image" Target="../media/image552.jpeg"/><Relationship Id="rId594" Type="http://schemas.openxmlformats.org/officeDocument/2006/relationships/image" Target="../media/image594.jpeg"/><Relationship Id="rId608" Type="http://schemas.openxmlformats.org/officeDocument/2006/relationships/image" Target="../media/image608.jpg"/><Relationship Id="rId191" Type="http://schemas.openxmlformats.org/officeDocument/2006/relationships/image" Target="../media/image191.jpeg"/><Relationship Id="rId205" Type="http://schemas.openxmlformats.org/officeDocument/2006/relationships/image" Target="../media/image205.jpg"/><Relationship Id="rId247" Type="http://schemas.openxmlformats.org/officeDocument/2006/relationships/image" Target="../media/image247.jpg"/><Relationship Id="rId412" Type="http://schemas.openxmlformats.org/officeDocument/2006/relationships/image" Target="../media/image412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g"/><Relationship Id="rId398" Type="http://schemas.openxmlformats.org/officeDocument/2006/relationships/image" Target="../media/image398.jpeg"/><Relationship Id="rId521" Type="http://schemas.openxmlformats.org/officeDocument/2006/relationships/image" Target="../media/image521.jpg"/><Relationship Id="rId563" Type="http://schemas.openxmlformats.org/officeDocument/2006/relationships/image" Target="../media/image563.jpeg"/><Relationship Id="rId619" Type="http://schemas.openxmlformats.org/officeDocument/2006/relationships/image" Target="../media/image619.jpeg"/><Relationship Id="rId95" Type="http://schemas.openxmlformats.org/officeDocument/2006/relationships/image" Target="../media/image95.jpg"/><Relationship Id="rId160" Type="http://schemas.openxmlformats.org/officeDocument/2006/relationships/image" Target="../media/image160.jpeg"/><Relationship Id="rId216" Type="http://schemas.openxmlformats.org/officeDocument/2006/relationships/image" Target="../media/image216.jpg"/><Relationship Id="rId423" Type="http://schemas.openxmlformats.org/officeDocument/2006/relationships/image" Target="../media/image423.jpg"/><Relationship Id="rId258" Type="http://schemas.openxmlformats.org/officeDocument/2006/relationships/image" Target="../media/image258.jpg"/><Relationship Id="rId465" Type="http://schemas.openxmlformats.org/officeDocument/2006/relationships/image" Target="../media/image465.jpeg"/><Relationship Id="rId630" Type="http://schemas.openxmlformats.org/officeDocument/2006/relationships/image" Target="../media/image630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532" Type="http://schemas.openxmlformats.org/officeDocument/2006/relationships/image" Target="../media/image532.jpg"/><Relationship Id="rId574" Type="http://schemas.openxmlformats.org/officeDocument/2006/relationships/image" Target="../media/image574.jpeg"/><Relationship Id="rId171" Type="http://schemas.openxmlformats.org/officeDocument/2006/relationships/image" Target="../media/image171.jp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g"/><Relationship Id="rId476" Type="http://schemas.openxmlformats.org/officeDocument/2006/relationships/image" Target="../media/image476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g"/><Relationship Id="rId336" Type="http://schemas.openxmlformats.org/officeDocument/2006/relationships/image" Target="../media/image336.jpeg"/><Relationship Id="rId501" Type="http://schemas.openxmlformats.org/officeDocument/2006/relationships/image" Target="../media/image501.jpeg"/><Relationship Id="rId543" Type="http://schemas.openxmlformats.org/officeDocument/2006/relationships/image" Target="../media/image543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g"/><Relationship Id="rId182" Type="http://schemas.openxmlformats.org/officeDocument/2006/relationships/image" Target="../media/image182.jp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585" Type="http://schemas.openxmlformats.org/officeDocument/2006/relationships/image" Target="../media/image585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487" Type="http://schemas.openxmlformats.org/officeDocument/2006/relationships/image" Target="../media/image487.jpeg"/><Relationship Id="rId610" Type="http://schemas.openxmlformats.org/officeDocument/2006/relationships/image" Target="../media/image610.jp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g"/><Relationship Id="rId512" Type="http://schemas.openxmlformats.org/officeDocument/2006/relationships/image" Target="../media/image512.jpg"/><Relationship Id="rId44" Type="http://schemas.openxmlformats.org/officeDocument/2006/relationships/image" Target="../media/image44.jp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g"/><Relationship Id="rId554" Type="http://schemas.openxmlformats.org/officeDocument/2006/relationships/image" Target="../media/image554.jpeg"/><Relationship Id="rId596" Type="http://schemas.openxmlformats.org/officeDocument/2006/relationships/image" Target="../media/image596.jpeg"/><Relationship Id="rId193" Type="http://schemas.openxmlformats.org/officeDocument/2006/relationships/image" Target="../media/image193.jp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g"/><Relationship Id="rId621" Type="http://schemas.openxmlformats.org/officeDocument/2006/relationships/image" Target="../media/image621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316" Type="http://schemas.openxmlformats.org/officeDocument/2006/relationships/image" Target="../media/image316.jpeg"/><Relationship Id="rId523" Type="http://schemas.openxmlformats.org/officeDocument/2006/relationships/image" Target="../media/image523.jpg"/><Relationship Id="rId55" Type="http://schemas.openxmlformats.org/officeDocument/2006/relationships/image" Target="../media/image55.jp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g"/><Relationship Id="rId565" Type="http://schemas.openxmlformats.org/officeDocument/2006/relationships/image" Target="../media/image565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g"/><Relationship Id="rId467" Type="http://schemas.openxmlformats.org/officeDocument/2006/relationships/image" Target="../media/image467.jpeg"/><Relationship Id="rId632" Type="http://schemas.openxmlformats.org/officeDocument/2006/relationships/image" Target="../media/image632.jpeg"/><Relationship Id="rId271" Type="http://schemas.openxmlformats.org/officeDocument/2006/relationships/image" Target="../media/image271.jpe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g"/><Relationship Id="rId534" Type="http://schemas.openxmlformats.org/officeDocument/2006/relationships/image" Target="../media/image534.jpeg"/><Relationship Id="rId576" Type="http://schemas.openxmlformats.org/officeDocument/2006/relationships/image" Target="../media/image576.jpeg"/><Relationship Id="rId173" Type="http://schemas.openxmlformats.org/officeDocument/2006/relationships/image" Target="../media/image173.jp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Relationship Id="rId601" Type="http://schemas.openxmlformats.org/officeDocument/2006/relationships/image" Target="../media/image601.jpeg"/><Relationship Id="rId240" Type="http://schemas.openxmlformats.org/officeDocument/2006/relationships/image" Target="../media/image240.jpg"/><Relationship Id="rId478" Type="http://schemas.openxmlformats.org/officeDocument/2006/relationships/image" Target="../media/image478.jpeg"/><Relationship Id="rId35" Type="http://schemas.openxmlformats.org/officeDocument/2006/relationships/image" Target="../media/image35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38" Type="http://schemas.openxmlformats.org/officeDocument/2006/relationships/image" Target="../media/image338.jpeg"/><Relationship Id="rId503" Type="http://schemas.openxmlformats.org/officeDocument/2006/relationships/image" Target="../media/image503.jpg"/><Relationship Id="rId545" Type="http://schemas.openxmlformats.org/officeDocument/2006/relationships/image" Target="../media/image545.jpg"/><Relationship Id="rId587" Type="http://schemas.openxmlformats.org/officeDocument/2006/relationships/image" Target="../media/image587.jpeg"/><Relationship Id="rId8" Type="http://schemas.openxmlformats.org/officeDocument/2006/relationships/image" Target="../media/image8.jpeg"/><Relationship Id="rId142" Type="http://schemas.openxmlformats.org/officeDocument/2006/relationships/image" Target="../media/image142.jpg"/><Relationship Id="rId184" Type="http://schemas.openxmlformats.org/officeDocument/2006/relationships/image" Target="../media/image184.jpg"/><Relationship Id="rId391" Type="http://schemas.openxmlformats.org/officeDocument/2006/relationships/image" Target="../media/image391.jpeg"/><Relationship Id="rId405" Type="http://schemas.openxmlformats.org/officeDocument/2006/relationships/image" Target="../media/image405.jpg"/><Relationship Id="rId447" Type="http://schemas.openxmlformats.org/officeDocument/2006/relationships/image" Target="../media/image447.jpeg"/><Relationship Id="rId612" Type="http://schemas.openxmlformats.org/officeDocument/2006/relationships/image" Target="../media/image612.jpeg"/><Relationship Id="rId251" Type="http://schemas.openxmlformats.org/officeDocument/2006/relationships/image" Target="../media/image251.jpeg"/><Relationship Id="rId489" Type="http://schemas.openxmlformats.org/officeDocument/2006/relationships/image" Target="../media/image489.jpg"/><Relationship Id="rId46" Type="http://schemas.openxmlformats.org/officeDocument/2006/relationships/image" Target="../media/image46.jp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49" Type="http://schemas.openxmlformats.org/officeDocument/2006/relationships/image" Target="../media/image349.jpeg"/><Relationship Id="rId514" Type="http://schemas.openxmlformats.org/officeDocument/2006/relationships/image" Target="../media/image514.jpg"/><Relationship Id="rId556" Type="http://schemas.openxmlformats.org/officeDocument/2006/relationships/image" Target="../media/image556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g"/><Relationship Id="rId153" Type="http://schemas.openxmlformats.org/officeDocument/2006/relationships/image" Target="../media/image153.jpeg"/><Relationship Id="rId195" Type="http://schemas.openxmlformats.org/officeDocument/2006/relationships/image" Target="../media/image195.jpg"/><Relationship Id="rId209" Type="http://schemas.openxmlformats.org/officeDocument/2006/relationships/image" Target="../media/image209.jpeg"/><Relationship Id="rId360" Type="http://schemas.openxmlformats.org/officeDocument/2006/relationships/image" Target="../media/image360.jpg"/><Relationship Id="rId416" Type="http://schemas.openxmlformats.org/officeDocument/2006/relationships/image" Target="../media/image416.jpeg"/><Relationship Id="rId598" Type="http://schemas.openxmlformats.org/officeDocument/2006/relationships/image" Target="../media/image598.jpeg"/><Relationship Id="rId220" Type="http://schemas.openxmlformats.org/officeDocument/2006/relationships/image" Target="../media/image220.jpeg"/><Relationship Id="rId458" Type="http://schemas.openxmlformats.org/officeDocument/2006/relationships/image" Target="../media/image458.jpeg"/><Relationship Id="rId623" Type="http://schemas.openxmlformats.org/officeDocument/2006/relationships/image" Target="../media/image623.jpeg"/><Relationship Id="rId15" Type="http://schemas.openxmlformats.org/officeDocument/2006/relationships/image" Target="../media/image15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g"/><Relationship Id="rId318" Type="http://schemas.openxmlformats.org/officeDocument/2006/relationships/image" Target="../media/image318.jpeg"/><Relationship Id="rId525" Type="http://schemas.openxmlformats.org/officeDocument/2006/relationships/image" Target="../media/image525.jpeg"/><Relationship Id="rId567" Type="http://schemas.openxmlformats.org/officeDocument/2006/relationships/image" Target="../media/image567.jpeg"/><Relationship Id="rId99" Type="http://schemas.openxmlformats.org/officeDocument/2006/relationships/image" Target="../media/image99.jpg"/><Relationship Id="rId122" Type="http://schemas.openxmlformats.org/officeDocument/2006/relationships/image" Target="../media/image122.jpeg"/><Relationship Id="rId164" Type="http://schemas.openxmlformats.org/officeDocument/2006/relationships/image" Target="../media/image164.jpeg"/><Relationship Id="rId371" Type="http://schemas.openxmlformats.org/officeDocument/2006/relationships/image" Target="../media/image371.jpeg"/><Relationship Id="rId427" Type="http://schemas.openxmlformats.org/officeDocument/2006/relationships/image" Target="../media/image427.jpg"/><Relationship Id="rId469" Type="http://schemas.openxmlformats.org/officeDocument/2006/relationships/image" Target="../media/image469.jpeg"/><Relationship Id="rId634" Type="http://schemas.openxmlformats.org/officeDocument/2006/relationships/image" Target="../media/image634.png"/><Relationship Id="rId26" Type="http://schemas.openxmlformats.org/officeDocument/2006/relationships/image" Target="../media/image26.jpeg"/><Relationship Id="rId231" Type="http://schemas.openxmlformats.org/officeDocument/2006/relationships/image" Target="../media/image231.jpg"/><Relationship Id="rId273" Type="http://schemas.openxmlformats.org/officeDocument/2006/relationships/image" Target="../media/image273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36" Type="http://schemas.openxmlformats.org/officeDocument/2006/relationships/image" Target="../media/image536.jpg"/><Relationship Id="rId68" Type="http://schemas.openxmlformats.org/officeDocument/2006/relationships/image" Target="../media/image68.jpeg"/><Relationship Id="rId133" Type="http://schemas.openxmlformats.org/officeDocument/2006/relationships/image" Target="../media/image133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578" Type="http://schemas.openxmlformats.org/officeDocument/2006/relationships/image" Target="../media/image578.jpeg"/><Relationship Id="rId200" Type="http://schemas.openxmlformats.org/officeDocument/2006/relationships/image" Target="../media/image200.jpg"/><Relationship Id="rId382" Type="http://schemas.openxmlformats.org/officeDocument/2006/relationships/image" Target="../media/image382.jpeg"/><Relationship Id="rId438" Type="http://schemas.openxmlformats.org/officeDocument/2006/relationships/image" Target="../media/image438.jpg"/><Relationship Id="rId603" Type="http://schemas.openxmlformats.org/officeDocument/2006/relationships/image" Target="../media/image603.jpeg"/><Relationship Id="rId242" Type="http://schemas.openxmlformats.org/officeDocument/2006/relationships/image" Target="../media/image242.jpg"/><Relationship Id="rId284" Type="http://schemas.openxmlformats.org/officeDocument/2006/relationships/image" Target="../media/image284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37" Type="http://schemas.openxmlformats.org/officeDocument/2006/relationships/image" Target="../media/image37.jpg"/><Relationship Id="rId79" Type="http://schemas.openxmlformats.org/officeDocument/2006/relationships/image" Target="../media/image79.jpeg"/><Relationship Id="rId102" Type="http://schemas.openxmlformats.org/officeDocument/2006/relationships/image" Target="../media/image102.jpg"/><Relationship Id="rId144" Type="http://schemas.openxmlformats.org/officeDocument/2006/relationships/image" Target="../media/image144.jpeg"/><Relationship Id="rId547" Type="http://schemas.openxmlformats.org/officeDocument/2006/relationships/image" Target="../media/image547.jpeg"/><Relationship Id="rId589" Type="http://schemas.openxmlformats.org/officeDocument/2006/relationships/image" Target="../media/image589.jpg"/><Relationship Id="rId90" Type="http://schemas.openxmlformats.org/officeDocument/2006/relationships/image" Target="../media/image90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49" Type="http://schemas.openxmlformats.org/officeDocument/2006/relationships/image" Target="../media/image449.jpeg"/><Relationship Id="rId614" Type="http://schemas.openxmlformats.org/officeDocument/2006/relationships/image" Target="../media/image614.jpeg"/><Relationship Id="rId211" Type="http://schemas.openxmlformats.org/officeDocument/2006/relationships/image" Target="../media/image211.jpeg"/><Relationship Id="rId253" Type="http://schemas.openxmlformats.org/officeDocument/2006/relationships/image" Target="../media/image253.jp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516" Type="http://schemas.openxmlformats.org/officeDocument/2006/relationships/image" Target="../media/image516.jpeg"/><Relationship Id="rId48" Type="http://schemas.openxmlformats.org/officeDocument/2006/relationships/image" Target="../media/image48.jpeg"/><Relationship Id="rId113" Type="http://schemas.openxmlformats.org/officeDocument/2006/relationships/image" Target="../media/image113.jpeg"/><Relationship Id="rId320" Type="http://schemas.openxmlformats.org/officeDocument/2006/relationships/image" Target="../media/image320.jpeg"/><Relationship Id="rId558" Type="http://schemas.openxmlformats.org/officeDocument/2006/relationships/image" Target="../media/image558.jpeg"/><Relationship Id="rId155" Type="http://schemas.openxmlformats.org/officeDocument/2006/relationships/image" Target="../media/image155.jpeg"/><Relationship Id="rId197" Type="http://schemas.openxmlformats.org/officeDocument/2006/relationships/image" Target="../media/image197.jpeg"/><Relationship Id="rId362" Type="http://schemas.openxmlformats.org/officeDocument/2006/relationships/image" Target="../media/image362.jpeg"/><Relationship Id="rId418" Type="http://schemas.openxmlformats.org/officeDocument/2006/relationships/image" Target="../media/image418.jpeg"/><Relationship Id="rId625" Type="http://schemas.openxmlformats.org/officeDocument/2006/relationships/image" Target="../media/image625.jpeg"/><Relationship Id="rId222" Type="http://schemas.openxmlformats.org/officeDocument/2006/relationships/image" Target="../media/image222.jpeg"/><Relationship Id="rId264" Type="http://schemas.openxmlformats.org/officeDocument/2006/relationships/image" Target="../media/image264.jpeg"/><Relationship Id="rId471" Type="http://schemas.openxmlformats.org/officeDocument/2006/relationships/image" Target="../media/image47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93422</xdr:colOff>
      <xdr:row>5</xdr:row>
      <xdr:rowOff>76201</xdr:rowOff>
    </xdr:from>
    <xdr:to>
      <xdr:col>1</xdr:col>
      <xdr:colOff>742949</xdr:colOff>
      <xdr:row>5</xdr:row>
      <xdr:rowOff>463551</xdr:rowOff>
    </xdr:to>
    <xdr:pic>
      <xdr:nvPicPr>
        <xdr:cNvPr id="10" name="image-3" descr="image-3" title="image-3">
          <a:extLst>
            <a:ext uri="{FF2B5EF4-FFF2-40B4-BE49-F238E27FC236}">
              <a16:creationId xmlns:a16="http://schemas.microsoft.com/office/drawing/2014/main" xmlns="" id="{DF4F0334-513A-43A9-9826-2ACEC56016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6923" b="20940"/>
        <a:stretch/>
      </xdr:blipFill>
      <xdr:spPr>
        <a:xfrm>
          <a:off x="195022" y="1403351"/>
          <a:ext cx="649527" cy="387350"/>
        </a:xfrm>
        <a:prstGeom prst="rect">
          <a:avLst/>
        </a:prstGeom>
      </xdr:spPr>
    </xdr:pic>
    <xdr:clientData/>
  </xdr:twoCellAnchor>
  <xdr:twoCellAnchor>
    <xdr:from>
      <xdr:col>1</xdr:col>
      <xdr:colOff>188672</xdr:colOff>
      <xdr:row>16</xdr:row>
      <xdr:rowOff>123824</xdr:rowOff>
    </xdr:from>
    <xdr:to>
      <xdr:col>1</xdr:col>
      <xdr:colOff>838199</xdr:colOff>
      <xdr:row>16</xdr:row>
      <xdr:rowOff>866775</xdr:rowOff>
    </xdr:to>
    <xdr:pic>
      <xdr:nvPicPr>
        <xdr:cNvPr id="11" name="image-4" descr="image-4" title="image-4">
          <a:extLst>
            <a:ext uri="{FF2B5EF4-FFF2-40B4-BE49-F238E27FC236}">
              <a16:creationId xmlns:a16="http://schemas.microsoft.com/office/drawing/2014/main" xmlns="" id="{A356104C-AECA-44D7-B9C4-373FFDA7F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0672" y="4533899"/>
          <a:ext cx="649527" cy="742951"/>
        </a:xfrm>
        <a:prstGeom prst="rect">
          <a:avLst/>
        </a:prstGeom>
      </xdr:spPr>
    </xdr:pic>
    <xdr:clientData/>
  </xdr:twoCellAnchor>
  <xdr:twoCellAnchor>
    <xdr:from>
      <xdr:col>1</xdr:col>
      <xdr:colOff>61672</xdr:colOff>
      <xdr:row>7</xdr:row>
      <xdr:rowOff>31751</xdr:rowOff>
    </xdr:from>
    <xdr:to>
      <xdr:col>1</xdr:col>
      <xdr:colOff>711199</xdr:colOff>
      <xdr:row>7</xdr:row>
      <xdr:rowOff>393701</xdr:rowOff>
    </xdr:to>
    <xdr:pic>
      <xdr:nvPicPr>
        <xdr:cNvPr id="13" name="image-6" descr="image-6" title="image-6">
          <a:extLst>
            <a:ext uri="{FF2B5EF4-FFF2-40B4-BE49-F238E27FC236}">
              <a16:creationId xmlns:a16="http://schemas.microsoft.com/office/drawing/2014/main" xmlns="" id="{7FCF9760-3DC8-4B21-91E7-22AB3624FA2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6923" b="24359"/>
        <a:stretch/>
      </xdr:blipFill>
      <xdr:spPr>
        <a:xfrm>
          <a:off x="163272" y="2324101"/>
          <a:ext cx="649527" cy="361950"/>
        </a:xfrm>
        <a:prstGeom prst="rect">
          <a:avLst/>
        </a:prstGeom>
      </xdr:spPr>
    </xdr:pic>
    <xdr:clientData/>
  </xdr:twoCellAnchor>
  <xdr:twoCellAnchor>
    <xdr:from>
      <xdr:col>1</xdr:col>
      <xdr:colOff>10442</xdr:colOff>
      <xdr:row>11</xdr:row>
      <xdr:rowOff>120650</xdr:rowOff>
    </xdr:from>
    <xdr:to>
      <xdr:col>1</xdr:col>
      <xdr:colOff>727391</xdr:colOff>
      <xdr:row>11</xdr:row>
      <xdr:rowOff>501649</xdr:rowOff>
    </xdr:to>
    <xdr:pic>
      <xdr:nvPicPr>
        <xdr:cNvPr id="15" name="image-8" descr="image-8" title="image-8">
          <a:extLst>
            <a:ext uri="{FF2B5EF4-FFF2-40B4-BE49-F238E27FC236}">
              <a16:creationId xmlns:a16="http://schemas.microsoft.com/office/drawing/2014/main" xmlns="" id="{FEC6265A-A29A-4300-AFCD-8A77301C3C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6923" b="26068"/>
        <a:stretch/>
      </xdr:blipFill>
      <xdr:spPr>
        <a:xfrm>
          <a:off x="112042" y="5080000"/>
          <a:ext cx="716949" cy="380999"/>
        </a:xfrm>
        <a:prstGeom prst="rect">
          <a:avLst/>
        </a:prstGeom>
      </xdr:spPr>
    </xdr:pic>
    <xdr:clientData/>
  </xdr:twoCellAnchor>
  <xdr:twoCellAnchor>
    <xdr:from>
      <xdr:col>1</xdr:col>
      <xdr:colOff>89236</xdr:colOff>
      <xdr:row>10</xdr:row>
      <xdr:rowOff>69850</xdr:rowOff>
    </xdr:from>
    <xdr:to>
      <xdr:col>1</xdr:col>
      <xdr:colOff>746441</xdr:colOff>
      <xdr:row>10</xdr:row>
      <xdr:rowOff>555625</xdr:rowOff>
    </xdr:to>
    <xdr:pic>
      <xdr:nvPicPr>
        <xdr:cNvPr id="18" name="image-11" descr="image-11" title="image-11">
          <a:extLst>
            <a:ext uri="{FF2B5EF4-FFF2-40B4-BE49-F238E27FC236}">
              <a16:creationId xmlns:a16="http://schemas.microsoft.com/office/drawing/2014/main" xmlns="" id="{8736D6D7-BB82-4BBE-8459-4CAC6A54D2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4616"/>
        <a:stretch/>
      </xdr:blipFill>
      <xdr:spPr>
        <a:xfrm>
          <a:off x="190836" y="4375150"/>
          <a:ext cx="657205" cy="485775"/>
        </a:xfrm>
        <a:prstGeom prst="rect">
          <a:avLst/>
        </a:prstGeom>
      </xdr:spPr>
    </xdr:pic>
    <xdr:clientData/>
  </xdr:twoCellAnchor>
  <xdr:twoCellAnchor>
    <xdr:from>
      <xdr:col>0</xdr:col>
      <xdr:colOff>95586</xdr:colOff>
      <xdr:row>65</xdr:row>
      <xdr:rowOff>44450</xdr:rowOff>
    </xdr:from>
    <xdr:to>
      <xdr:col>1</xdr:col>
      <xdr:colOff>651191</xdr:colOff>
      <xdr:row>65</xdr:row>
      <xdr:rowOff>555625</xdr:rowOff>
    </xdr:to>
    <xdr:pic>
      <xdr:nvPicPr>
        <xdr:cNvPr id="19" name="image-12" descr="image-12" title="image-12">
          <a:extLst>
            <a:ext uri="{FF2B5EF4-FFF2-40B4-BE49-F238E27FC236}">
              <a16:creationId xmlns:a16="http://schemas.microsoft.com/office/drawing/2014/main" xmlns="" id="{723EC2FF-8717-45FD-9B0C-3C5FE748D9E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1197"/>
        <a:stretch/>
      </xdr:blipFill>
      <xdr:spPr>
        <a:xfrm>
          <a:off x="95586" y="48907700"/>
          <a:ext cx="657205" cy="511175"/>
        </a:xfrm>
        <a:prstGeom prst="rect">
          <a:avLst/>
        </a:prstGeom>
      </xdr:spPr>
    </xdr:pic>
    <xdr:clientData/>
  </xdr:twoCellAnchor>
  <xdr:twoCellAnchor>
    <xdr:from>
      <xdr:col>1</xdr:col>
      <xdr:colOff>101936</xdr:colOff>
      <xdr:row>23</xdr:row>
      <xdr:rowOff>63500</xdr:rowOff>
    </xdr:from>
    <xdr:to>
      <xdr:col>1</xdr:col>
      <xdr:colOff>759141</xdr:colOff>
      <xdr:row>23</xdr:row>
      <xdr:rowOff>460375</xdr:rowOff>
    </xdr:to>
    <xdr:pic>
      <xdr:nvPicPr>
        <xdr:cNvPr id="21" name="image-14" descr="image-14" title="image-14">
          <a:extLst>
            <a:ext uri="{FF2B5EF4-FFF2-40B4-BE49-F238E27FC236}">
              <a16:creationId xmlns:a16="http://schemas.microsoft.com/office/drawing/2014/main" xmlns="" id="{B687FE76-EF1D-426D-9EF3-9E25BAFB3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3536" y="14382750"/>
          <a:ext cx="657205" cy="3968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71</xdr:row>
      <xdr:rowOff>123824</xdr:rowOff>
    </xdr:from>
    <xdr:to>
      <xdr:col>1</xdr:col>
      <xdr:colOff>848041</xdr:colOff>
      <xdr:row>71</xdr:row>
      <xdr:rowOff>866775</xdr:rowOff>
    </xdr:to>
    <xdr:pic>
      <xdr:nvPicPr>
        <xdr:cNvPr id="22" name="image-15" descr="image-15" title="image-15">
          <a:extLst>
            <a:ext uri="{FF2B5EF4-FFF2-40B4-BE49-F238E27FC236}">
              <a16:creationId xmlns:a16="http://schemas.microsoft.com/office/drawing/2014/main" xmlns="" id="{BE072F1D-FE24-418B-8C3C-0ED53507C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0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82886</xdr:colOff>
      <xdr:row>6</xdr:row>
      <xdr:rowOff>69851</xdr:rowOff>
    </xdr:from>
    <xdr:to>
      <xdr:col>1</xdr:col>
      <xdr:colOff>740091</xdr:colOff>
      <xdr:row>6</xdr:row>
      <xdr:rowOff>438151</xdr:rowOff>
    </xdr:to>
    <xdr:pic>
      <xdr:nvPicPr>
        <xdr:cNvPr id="23" name="image-16" descr="image-16" title="image-16">
          <a:extLst>
            <a:ext uri="{FF2B5EF4-FFF2-40B4-BE49-F238E27FC236}">
              <a16:creationId xmlns:a16="http://schemas.microsoft.com/office/drawing/2014/main" xmlns="" id="{0B3FAD92-8D87-451F-B1E5-76E365407D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6923" b="23504"/>
        <a:stretch/>
      </xdr:blipFill>
      <xdr:spPr>
        <a:xfrm>
          <a:off x="184486" y="1911351"/>
          <a:ext cx="657205" cy="368300"/>
        </a:xfrm>
        <a:prstGeom prst="rect">
          <a:avLst/>
        </a:prstGeom>
      </xdr:spPr>
    </xdr:pic>
    <xdr:clientData/>
  </xdr:twoCellAnchor>
  <xdr:twoCellAnchor>
    <xdr:from>
      <xdr:col>1</xdr:col>
      <xdr:colOff>184486</xdr:colOff>
      <xdr:row>34</xdr:row>
      <xdr:rowOff>133350</xdr:rowOff>
    </xdr:from>
    <xdr:to>
      <xdr:col>1</xdr:col>
      <xdr:colOff>841691</xdr:colOff>
      <xdr:row>34</xdr:row>
      <xdr:rowOff>612775</xdr:rowOff>
    </xdr:to>
    <xdr:pic>
      <xdr:nvPicPr>
        <xdr:cNvPr id="24" name="image-17" descr="image-17" title="image-17">
          <a:extLst>
            <a:ext uri="{FF2B5EF4-FFF2-40B4-BE49-F238E27FC236}">
              <a16:creationId xmlns:a16="http://schemas.microsoft.com/office/drawing/2014/main" xmlns="" id="{B96B72C6-AE4A-4D73-B130-9692AA65D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6086" y="22999700"/>
          <a:ext cx="657205" cy="479425"/>
        </a:xfrm>
        <a:prstGeom prst="rect">
          <a:avLst/>
        </a:prstGeom>
      </xdr:spPr>
    </xdr:pic>
    <xdr:clientData/>
  </xdr:twoCellAnchor>
  <xdr:twoCellAnchor>
    <xdr:from>
      <xdr:col>1</xdr:col>
      <xdr:colOff>108286</xdr:colOff>
      <xdr:row>22</xdr:row>
      <xdr:rowOff>44450</xdr:rowOff>
    </xdr:from>
    <xdr:to>
      <xdr:col>1</xdr:col>
      <xdr:colOff>765491</xdr:colOff>
      <xdr:row>22</xdr:row>
      <xdr:rowOff>485775</xdr:rowOff>
    </xdr:to>
    <xdr:pic>
      <xdr:nvPicPr>
        <xdr:cNvPr id="25" name="image-18" descr="image-18" title="image-18">
          <a:extLst>
            <a:ext uri="{FF2B5EF4-FFF2-40B4-BE49-F238E27FC236}">
              <a16:creationId xmlns:a16="http://schemas.microsoft.com/office/drawing/2014/main" xmlns="" id="{01FE1E32-A121-4488-B8A2-24F3B60C11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40599"/>
        <a:stretch/>
      </xdr:blipFill>
      <xdr:spPr>
        <a:xfrm>
          <a:off x="209886" y="13798550"/>
          <a:ext cx="657205" cy="4413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</xdr:row>
      <xdr:rowOff>123824</xdr:rowOff>
    </xdr:from>
    <xdr:to>
      <xdr:col>1</xdr:col>
      <xdr:colOff>848041</xdr:colOff>
      <xdr:row>20</xdr:row>
      <xdr:rowOff>866775</xdr:rowOff>
    </xdr:to>
    <xdr:pic>
      <xdr:nvPicPr>
        <xdr:cNvPr id="26" name="image-19" descr="image-19" title="image-19">
          <a:extLst>
            <a:ext uri="{FF2B5EF4-FFF2-40B4-BE49-F238E27FC236}">
              <a16:creationId xmlns:a16="http://schemas.microsoft.com/office/drawing/2014/main" xmlns="" id="{7E5BD9CF-C535-47D6-B002-F7E5AA0BB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8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108286</xdr:colOff>
      <xdr:row>9</xdr:row>
      <xdr:rowOff>63500</xdr:rowOff>
    </xdr:from>
    <xdr:to>
      <xdr:col>1</xdr:col>
      <xdr:colOff>765491</xdr:colOff>
      <xdr:row>9</xdr:row>
      <xdr:rowOff>701675</xdr:rowOff>
    </xdr:to>
    <xdr:pic>
      <xdr:nvPicPr>
        <xdr:cNvPr id="27" name="image-20" descr="image-20" title="image-20">
          <a:extLst>
            <a:ext uri="{FF2B5EF4-FFF2-40B4-BE49-F238E27FC236}">
              <a16:creationId xmlns:a16="http://schemas.microsoft.com/office/drawing/2014/main" xmlns="" id="{F18FF6A1-EEEC-40D0-82E1-96FA947ECF3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14103"/>
        <a:stretch/>
      </xdr:blipFill>
      <xdr:spPr>
        <a:xfrm>
          <a:off x="209886" y="3562350"/>
          <a:ext cx="657205" cy="638175"/>
        </a:xfrm>
        <a:prstGeom prst="rect">
          <a:avLst/>
        </a:prstGeom>
      </xdr:spPr>
    </xdr:pic>
    <xdr:clientData/>
  </xdr:twoCellAnchor>
  <xdr:twoCellAnchor>
    <xdr:from>
      <xdr:col>1</xdr:col>
      <xdr:colOff>101936</xdr:colOff>
      <xdr:row>24</xdr:row>
      <xdr:rowOff>57150</xdr:rowOff>
    </xdr:from>
    <xdr:to>
      <xdr:col>1</xdr:col>
      <xdr:colOff>759141</xdr:colOff>
      <xdr:row>24</xdr:row>
      <xdr:rowOff>485775</xdr:rowOff>
    </xdr:to>
    <xdr:pic>
      <xdr:nvPicPr>
        <xdr:cNvPr id="28" name="image-21" descr="image-21" title="image-21">
          <a:extLst>
            <a:ext uri="{FF2B5EF4-FFF2-40B4-BE49-F238E27FC236}">
              <a16:creationId xmlns:a16="http://schemas.microsoft.com/office/drawing/2014/main" xmlns="" id="{2908E249-649A-4057-8363-2229A0E947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42308"/>
        <a:stretch/>
      </xdr:blipFill>
      <xdr:spPr>
        <a:xfrm>
          <a:off x="203536" y="14941550"/>
          <a:ext cx="657205" cy="428625"/>
        </a:xfrm>
        <a:prstGeom prst="rect">
          <a:avLst/>
        </a:prstGeom>
      </xdr:spPr>
    </xdr:pic>
    <xdr:clientData/>
  </xdr:twoCellAnchor>
  <xdr:twoCellAnchor>
    <xdr:from>
      <xdr:col>1</xdr:col>
      <xdr:colOff>70186</xdr:colOff>
      <xdr:row>25</xdr:row>
      <xdr:rowOff>44451</xdr:rowOff>
    </xdr:from>
    <xdr:to>
      <xdr:col>1</xdr:col>
      <xdr:colOff>727391</xdr:colOff>
      <xdr:row>25</xdr:row>
      <xdr:rowOff>361951</xdr:rowOff>
    </xdr:to>
    <xdr:pic>
      <xdr:nvPicPr>
        <xdr:cNvPr id="31" name="image-24" descr="image-24" title="image-24">
          <a:extLst>
            <a:ext uri="{FF2B5EF4-FFF2-40B4-BE49-F238E27FC236}">
              <a16:creationId xmlns:a16="http://schemas.microsoft.com/office/drawing/2014/main" xmlns="" id="{5A132A70-2A28-40EA-91BD-373CE7A0BC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9487" b="27778"/>
        <a:stretch/>
      </xdr:blipFill>
      <xdr:spPr>
        <a:xfrm>
          <a:off x="171786" y="15481301"/>
          <a:ext cx="657205" cy="317500"/>
        </a:xfrm>
        <a:prstGeom prst="rect">
          <a:avLst/>
        </a:prstGeom>
      </xdr:spPr>
    </xdr:pic>
    <xdr:clientData/>
  </xdr:twoCellAnchor>
  <xdr:twoCellAnchor>
    <xdr:from>
      <xdr:col>1</xdr:col>
      <xdr:colOff>140036</xdr:colOff>
      <xdr:row>21</xdr:row>
      <xdr:rowOff>63501</xdr:rowOff>
    </xdr:from>
    <xdr:to>
      <xdr:col>1</xdr:col>
      <xdr:colOff>797241</xdr:colOff>
      <xdr:row>21</xdr:row>
      <xdr:rowOff>419101</xdr:rowOff>
    </xdr:to>
    <xdr:pic>
      <xdr:nvPicPr>
        <xdr:cNvPr id="32" name="image-25" descr="image-25" title="image-25">
          <a:extLst>
            <a:ext uri="{FF2B5EF4-FFF2-40B4-BE49-F238E27FC236}">
              <a16:creationId xmlns:a16="http://schemas.microsoft.com/office/drawing/2014/main" xmlns="" id="{12D0C260-076D-496A-B15B-A03B41E9E4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8633" b="23505"/>
        <a:stretch/>
      </xdr:blipFill>
      <xdr:spPr>
        <a:xfrm>
          <a:off x="241636" y="13328651"/>
          <a:ext cx="657205" cy="35560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201</xdr:row>
      <xdr:rowOff>123824</xdr:rowOff>
    </xdr:from>
    <xdr:to>
      <xdr:col>1</xdr:col>
      <xdr:colOff>848041</xdr:colOff>
      <xdr:row>201</xdr:row>
      <xdr:rowOff>866775</xdr:rowOff>
    </xdr:to>
    <xdr:pic>
      <xdr:nvPicPr>
        <xdr:cNvPr id="35" name="image-28" descr="image-28" title="image-28">
          <a:extLst>
            <a:ext uri="{FF2B5EF4-FFF2-40B4-BE49-F238E27FC236}">
              <a16:creationId xmlns:a16="http://schemas.microsoft.com/office/drawing/2014/main" xmlns="" id="{7E671081-B964-471D-809B-CA9F63A6B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52836" y="273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63836</xdr:colOff>
      <xdr:row>32</xdr:row>
      <xdr:rowOff>44450</xdr:rowOff>
    </xdr:from>
    <xdr:to>
      <xdr:col>1</xdr:col>
      <xdr:colOff>721041</xdr:colOff>
      <xdr:row>32</xdr:row>
      <xdr:rowOff>428625</xdr:rowOff>
    </xdr:to>
    <xdr:pic>
      <xdr:nvPicPr>
        <xdr:cNvPr id="36" name="image-29" descr="image-29" title="image-29">
          <a:extLst>
            <a:ext uri="{FF2B5EF4-FFF2-40B4-BE49-F238E27FC236}">
              <a16:creationId xmlns:a16="http://schemas.microsoft.com/office/drawing/2014/main" xmlns="" id="{C53764FB-CAC8-4BEF-8DA3-2DADF139A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5436" y="21348700"/>
          <a:ext cx="657205" cy="3841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</xdr:row>
      <xdr:rowOff>123824</xdr:rowOff>
    </xdr:from>
    <xdr:to>
      <xdr:col>1</xdr:col>
      <xdr:colOff>848041</xdr:colOff>
      <xdr:row>33</xdr:row>
      <xdr:rowOff>866775</xdr:rowOff>
    </xdr:to>
    <xdr:pic>
      <xdr:nvPicPr>
        <xdr:cNvPr id="37" name="image-30" descr="image-30" title="image-30">
          <a:extLst>
            <a:ext uri="{FF2B5EF4-FFF2-40B4-BE49-F238E27FC236}">
              <a16:creationId xmlns:a16="http://schemas.microsoft.com/office/drawing/2014/main" xmlns="" id="{865C36EB-B44B-44C3-9F95-BFDF81980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92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82886</xdr:colOff>
      <xdr:row>8</xdr:row>
      <xdr:rowOff>50800</xdr:rowOff>
    </xdr:from>
    <xdr:to>
      <xdr:col>1</xdr:col>
      <xdr:colOff>740091</xdr:colOff>
      <xdr:row>8</xdr:row>
      <xdr:rowOff>663575</xdr:rowOff>
    </xdr:to>
    <xdr:pic>
      <xdr:nvPicPr>
        <xdr:cNvPr id="38" name="image-31" descr="image-31" title="image-31">
          <a:extLst>
            <a:ext uri="{FF2B5EF4-FFF2-40B4-BE49-F238E27FC236}">
              <a16:creationId xmlns:a16="http://schemas.microsoft.com/office/drawing/2014/main" xmlns="" id="{A807DB1D-B457-44AB-AF00-7185988CC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4486" y="2787650"/>
          <a:ext cx="657205" cy="6127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</xdr:row>
      <xdr:rowOff>123824</xdr:rowOff>
    </xdr:from>
    <xdr:to>
      <xdr:col>1</xdr:col>
      <xdr:colOff>848041</xdr:colOff>
      <xdr:row>48</xdr:row>
      <xdr:rowOff>866775</xdr:rowOff>
    </xdr:to>
    <xdr:pic>
      <xdr:nvPicPr>
        <xdr:cNvPr id="39" name="image-32" descr="image-32" title="image-32">
          <a:extLst>
            <a:ext uri="{FF2B5EF4-FFF2-40B4-BE49-F238E27FC236}">
              <a16:creationId xmlns:a16="http://schemas.microsoft.com/office/drawing/2014/main" xmlns="" id="{D9330B73-B1D4-424B-B725-757A4D69E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52836" y="312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51136</xdr:colOff>
      <xdr:row>40</xdr:row>
      <xdr:rowOff>69850</xdr:rowOff>
    </xdr:from>
    <xdr:to>
      <xdr:col>1</xdr:col>
      <xdr:colOff>708341</xdr:colOff>
      <xdr:row>40</xdr:row>
      <xdr:rowOff>568325</xdr:rowOff>
    </xdr:to>
    <xdr:pic>
      <xdr:nvPicPr>
        <xdr:cNvPr id="40" name="image-33" descr="image-33" title="image-33">
          <a:extLst>
            <a:ext uri="{FF2B5EF4-FFF2-40B4-BE49-F238E27FC236}">
              <a16:creationId xmlns:a16="http://schemas.microsoft.com/office/drawing/2014/main" xmlns="" id="{203862F2-7C92-4670-A9A4-D168CFF81C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2906"/>
        <a:stretch/>
      </xdr:blipFill>
      <xdr:spPr>
        <a:xfrm>
          <a:off x="152736" y="27419300"/>
          <a:ext cx="657205" cy="498475"/>
        </a:xfrm>
        <a:prstGeom prst="rect">
          <a:avLst/>
        </a:prstGeom>
      </xdr:spPr>
    </xdr:pic>
    <xdr:clientData/>
  </xdr:twoCellAnchor>
  <xdr:twoCellAnchor>
    <xdr:from>
      <xdr:col>1</xdr:col>
      <xdr:colOff>6686</xdr:colOff>
      <xdr:row>13</xdr:row>
      <xdr:rowOff>31751</xdr:rowOff>
    </xdr:from>
    <xdr:to>
      <xdr:col>1</xdr:col>
      <xdr:colOff>663891</xdr:colOff>
      <xdr:row>13</xdr:row>
      <xdr:rowOff>412751</xdr:rowOff>
    </xdr:to>
    <xdr:pic>
      <xdr:nvPicPr>
        <xdr:cNvPr id="41" name="image-34" descr="image-34" title="image-34">
          <a:extLst>
            <a:ext uri="{FF2B5EF4-FFF2-40B4-BE49-F238E27FC236}">
              <a16:creationId xmlns:a16="http://schemas.microsoft.com/office/drawing/2014/main" xmlns="" id="{43025B56-0DD3-49DD-85FC-374FE2C36B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1795" b="26923"/>
        <a:stretch/>
      </xdr:blipFill>
      <xdr:spPr>
        <a:xfrm>
          <a:off x="108286" y="6134101"/>
          <a:ext cx="657205" cy="381000"/>
        </a:xfrm>
        <a:prstGeom prst="rect">
          <a:avLst/>
        </a:prstGeom>
      </xdr:spPr>
    </xdr:pic>
    <xdr:clientData/>
  </xdr:twoCellAnchor>
  <xdr:twoCellAnchor>
    <xdr:from>
      <xdr:col>1</xdr:col>
      <xdr:colOff>76536</xdr:colOff>
      <xdr:row>26</xdr:row>
      <xdr:rowOff>85724</xdr:rowOff>
    </xdr:from>
    <xdr:to>
      <xdr:col>1</xdr:col>
      <xdr:colOff>733741</xdr:colOff>
      <xdr:row>26</xdr:row>
      <xdr:rowOff>828675</xdr:rowOff>
    </xdr:to>
    <xdr:pic>
      <xdr:nvPicPr>
        <xdr:cNvPr id="42" name="image-35" descr="image-35" title="image-35">
          <a:extLst>
            <a:ext uri="{FF2B5EF4-FFF2-40B4-BE49-F238E27FC236}">
              <a16:creationId xmlns:a16="http://schemas.microsoft.com/office/drawing/2014/main" xmlns="" id="{C6324A8B-F7CA-41B6-89AE-10C31E91F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8136" y="15973424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</xdr:row>
      <xdr:rowOff>123824</xdr:rowOff>
    </xdr:from>
    <xdr:to>
      <xdr:col>1</xdr:col>
      <xdr:colOff>848041</xdr:colOff>
      <xdr:row>47</xdr:row>
      <xdr:rowOff>866775</xdr:rowOff>
    </xdr:to>
    <xdr:pic>
      <xdr:nvPicPr>
        <xdr:cNvPr id="43" name="image-36" descr="image-36" title="image-36">
          <a:extLst>
            <a:ext uri="{FF2B5EF4-FFF2-40B4-BE49-F238E27FC236}">
              <a16:creationId xmlns:a16="http://schemas.microsoft.com/office/drawing/2014/main" xmlns="" id="{5342E632-236D-42FC-BD00-C20F878AA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952836" y="350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</xdr:row>
      <xdr:rowOff>123824</xdr:rowOff>
    </xdr:from>
    <xdr:to>
      <xdr:col>1</xdr:col>
      <xdr:colOff>848041</xdr:colOff>
      <xdr:row>29</xdr:row>
      <xdr:rowOff>866775</xdr:rowOff>
    </xdr:to>
    <xdr:pic>
      <xdr:nvPicPr>
        <xdr:cNvPr id="47" name="image-40" descr="image-40" title="image-40">
          <a:extLst>
            <a:ext uri="{FF2B5EF4-FFF2-40B4-BE49-F238E27FC236}">
              <a16:creationId xmlns:a16="http://schemas.microsoft.com/office/drawing/2014/main" xmlns="" id="{16BC7F48-1571-4041-B574-F6BF511C1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88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</xdr:row>
      <xdr:rowOff>123824</xdr:rowOff>
    </xdr:from>
    <xdr:to>
      <xdr:col>1</xdr:col>
      <xdr:colOff>848041</xdr:colOff>
      <xdr:row>18</xdr:row>
      <xdr:rowOff>866775</xdr:rowOff>
    </xdr:to>
    <xdr:pic>
      <xdr:nvPicPr>
        <xdr:cNvPr id="48" name="image-41" descr="image-41" title="image-41">
          <a:extLst>
            <a:ext uri="{FF2B5EF4-FFF2-40B4-BE49-F238E27FC236}">
              <a16:creationId xmlns:a16="http://schemas.microsoft.com/office/drawing/2014/main" xmlns="" id="{FE9161E8-4064-4B91-B668-88E1F75FD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97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63836</xdr:colOff>
      <xdr:row>31</xdr:row>
      <xdr:rowOff>127000</xdr:rowOff>
    </xdr:from>
    <xdr:to>
      <xdr:col>1</xdr:col>
      <xdr:colOff>721041</xdr:colOff>
      <xdr:row>31</xdr:row>
      <xdr:rowOff>676275</xdr:rowOff>
    </xdr:to>
    <xdr:pic>
      <xdr:nvPicPr>
        <xdr:cNvPr id="49" name="image-42" descr="image-42" title="image-42">
          <a:extLst>
            <a:ext uri="{FF2B5EF4-FFF2-40B4-BE49-F238E27FC236}">
              <a16:creationId xmlns:a16="http://schemas.microsoft.com/office/drawing/2014/main" xmlns="" id="{DD7C0265-97C6-4390-9FE8-C6D0F21C5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436" y="20478750"/>
          <a:ext cx="657205" cy="549275"/>
        </a:xfrm>
        <a:prstGeom prst="rect">
          <a:avLst/>
        </a:prstGeom>
      </xdr:spPr>
    </xdr:pic>
    <xdr:clientData/>
  </xdr:twoCellAnchor>
  <xdr:twoCellAnchor>
    <xdr:from>
      <xdr:col>1</xdr:col>
      <xdr:colOff>140036</xdr:colOff>
      <xdr:row>50</xdr:row>
      <xdr:rowOff>95250</xdr:rowOff>
    </xdr:from>
    <xdr:to>
      <xdr:col>1</xdr:col>
      <xdr:colOff>797241</xdr:colOff>
      <xdr:row>50</xdr:row>
      <xdr:rowOff>428625</xdr:rowOff>
    </xdr:to>
    <xdr:pic>
      <xdr:nvPicPr>
        <xdr:cNvPr id="50" name="image-43" descr="image-43" title="image-43">
          <a:extLst>
            <a:ext uri="{FF2B5EF4-FFF2-40B4-BE49-F238E27FC236}">
              <a16:creationId xmlns:a16="http://schemas.microsoft.com/office/drawing/2014/main" xmlns="" id="{AE9FA43D-124D-4B52-ADA1-71C6F5992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41636" y="36379150"/>
          <a:ext cx="657205" cy="333375"/>
        </a:xfrm>
        <a:prstGeom prst="rect">
          <a:avLst/>
        </a:prstGeom>
      </xdr:spPr>
    </xdr:pic>
    <xdr:clientData/>
  </xdr:twoCellAnchor>
  <xdr:twoCellAnchor>
    <xdr:from>
      <xdr:col>1</xdr:col>
      <xdr:colOff>89236</xdr:colOff>
      <xdr:row>37</xdr:row>
      <xdr:rowOff>69850</xdr:rowOff>
    </xdr:from>
    <xdr:to>
      <xdr:col>1</xdr:col>
      <xdr:colOff>746441</xdr:colOff>
      <xdr:row>37</xdr:row>
      <xdr:rowOff>473075</xdr:rowOff>
    </xdr:to>
    <xdr:pic>
      <xdr:nvPicPr>
        <xdr:cNvPr id="53" name="image-46" descr="image-46" title="image-46">
          <a:extLst>
            <a:ext uri="{FF2B5EF4-FFF2-40B4-BE49-F238E27FC236}">
              <a16:creationId xmlns:a16="http://schemas.microsoft.com/office/drawing/2014/main" xmlns="" id="{4B79B026-8EF9-496C-8A27-A75821488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0836" y="25609550"/>
          <a:ext cx="657205" cy="4032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</xdr:row>
      <xdr:rowOff>123824</xdr:rowOff>
    </xdr:from>
    <xdr:to>
      <xdr:col>1</xdr:col>
      <xdr:colOff>848041</xdr:colOff>
      <xdr:row>44</xdr:row>
      <xdr:rowOff>866775</xdr:rowOff>
    </xdr:to>
    <xdr:pic>
      <xdr:nvPicPr>
        <xdr:cNvPr id="55" name="image-48" descr="image-48" title="image-48">
          <a:extLst>
            <a:ext uri="{FF2B5EF4-FFF2-40B4-BE49-F238E27FC236}">
              <a16:creationId xmlns:a16="http://schemas.microsoft.com/office/drawing/2014/main" xmlns="" id="{4B754887-0A7C-4F9B-81A1-ECF658FE9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4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</xdr:row>
      <xdr:rowOff>123824</xdr:rowOff>
    </xdr:from>
    <xdr:to>
      <xdr:col>1</xdr:col>
      <xdr:colOff>848041</xdr:colOff>
      <xdr:row>51</xdr:row>
      <xdr:rowOff>866775</xdr:rowOff>
    </xdr:to>
    <xdr:pic>
      <xdr:nvPicPr>
        <xdr:cNvPr id="57" name="image-50" descr="image-50" title="image-50">
          <a:extLst>
            <a:ext uri="{FF2B5EF4-FFF2-40B4-BE49-F238E27FC236}">
              <a16:creationId xmlns:a16="http://schemas.microsoft.com/office/drawing/2014/main" xmlns="" id="{6E54045D-F782-4DAD-AE56-D9E6D1AE6E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3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44786</xdr:colOff>
      <xdr:row>12</xdr:row>
      <xdr:rowOff>19050</xdr:rowOff>
    </xdr:from>
    <xdr:to>
      <xdr:col>1</xdr:col>
      <xdr:colOff>701991</xdr:colOff>
      <xdr:row>12</xdr:row>
      <xdr:rowOff>479425</xdr:rowOff>
    </xdr:to>
    <xdr:pic>
      <xdr:nvPicPr>
        <xdr:cNvPr id="58" name="image-51" descr="image-51" title="image-51">
          <a:extLst>
            <a:ext uri="{FF2B5EF4-FFF2-40B4-BE49-F238E27FC236}">
              <a16:creationId xmlns:a16="http://schemas.microsoft.com/office/drawing/2014/main" xmlns="" id="{C6FFF69B-7862-4C82-8B76-93B089BD9DC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8034"/>
        <a:stretch/>
      </xdr:blipFill>
      <xdr:spPr>
        <a:xfrm>
          <a:off x="146386" y="5556250"/>
          <a:ext cx="657205" cy="4603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</xdr:row>
      <xdr:rowOff>123824</xdr:rowOff>
    </xdr:from>
    <xdr:to>
      <xdr:col>1</xdr:col>
      <xdr:colOff>848041</xdr:colOff>
      <xdr:row>27</xdr:row>
      <xdr:rowOff>866775</xdr:rowOff>
    </xdr:to>
    <xdr:pic>
      <xdr:nvPicPr>
        <xdr:cNvPr id="59" name="image-52" descr="image-52" title="image-52">
          <a:extLst>
            <a:ext uri="{FF2B5EF4-FFF2-40B4-BE49-F238E27FC236}">
              <a16:creationId xmlns:a16="http://schemas.microsoft.com/office/drawing/2014/main" xmlns="" id="{F5F82D3E-5E6F-4EA1-BA58-E651CBAC6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2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</xdr:row>
      <xdr:rowOff>123824</xdr:rowOff>
    </xdr:from>
    <xdr:to>
      <xdr:col>1</xdr:col>
      <xdr:colOff>848041</xdr:colOff>
      <xdr:row>56</xdr:row>
      <xdr:rowOff>866775</xdr:rowOff>
    </xdr:to>
    <xdr:pic>
      <xdr:nvPicPr>
        <xdr:cNvPr id="60" name="image-53" descr="image-53" title="image-53">
          <a:extLst>
            <a:ext uri="{FF2B5EF4-FFF2-40B4-BE49-F238E27FC236}">
              <a16:creationId xmlns:a16="http://schemas.microsoft.com/office/drawing/2014/main" xmlns="" id="{792AF20C-562F-4F78-A6EE-B6E95A562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12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120986</xdr:colOff>
      <xdr:row>14</xdr:row>
      <xdr:rowOff>85724</xdr:rowOff>
    </xdr:from>
    <xdr:to>
      <xdr:col>1</xdr:col>
      <xdr:colOff>778191</xdr:colOff>
      <xdr:row>14</xdr:row>
      <xdr:rowOff>828675</xdr:rowOff>
    </xdr:to>
    <xdr:pic>
      <xdr:nvPicPr>
        <xdr:cNvPr id="61" name="image-54" descr="image-54" title="image-54">
          <a:extLst>
            <a:ext uri="{FF2B5EF4-FFF2-40B4-BE49-F238E27FC236}">
              <a16:creationId xmlns:a16="http://schemas.microsoft.com/office/drawing/2014/main" xmlns="" id="{9AF854E2-9DC3-4F34-95A4-24C5E90CD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2586" y="6683374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72</xdr:row>
      <xdr:rowOff>123824</xdr:rowOff>
    </xdr:from>
    <xdr:to>
      <xdr:col>1</xdr:col>
      <xdr:colOff>848041</xdr:colOff>
      <xdr:row>72</xdr:row>
      <xdr:rowOff>866775</xdr:rowOff>
    </xdr:to>
    <xdr:pic>
      <xdr:nvPicPr>
        <xdr:cNvPr id="62" name="image-55" descr="image-55" title="image-55">
          <a:extLst>
            <a:ext uri="{FF2B5EF4-FFF2-40B4-BE49-F238E27FC236}">
              <a16:creationId xmlns:a16="http://schemas.microsoft.com/office/drawing/2014/main" xmlns="" id="{3AA62B16-BBCC-4DF1-8B74-1BF5DB45C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952836" y="531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89236</xdr:colOff>
      <xdr:row>51</xdr:row>
      <xdr:rowOff>946150</xdr:rowOff>
    </xdr:from>
    <xdr:to>
      <xdr:col>1</xdr:col>
      <xdr:colOff>746441</xdr:colOff>
      <xdr:row>52</xdr:row>
      <xdr:rowOff>504825</xdr:rowOff>
    </xdr:to>
    <xdr:pic>
      <xdr:nvPicPr>
        <xdr:cNvPr id="65" name="image-58" descr="image-58" title="image-58">
          <a:extLst>
            <a:ext uri="{FF2B5EF4-FFF2-40B4-BE49-F238E27FC236}">
              <a16:creationId xmlns:a16="http://schemas.microsoft.com/office/drawing/2014/main" xmlns="" id="{E7E90D14-DBE4-4655-89C7-FA7C74685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90836" y="37738050"/>
          <a:ext cx="657205" cy="5111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61</xdr:row>
      <xdr:rowOff>123824</xdr:rowOff>
    </xdr:from>
    <xdr:to>
      <xdr:col>1</xdr:col>
      <xdr:colOff>848041</xdr:colOff>
      <xdr:row>61</xdr:row>
      <xdr:rowOff>866775</xdr:rowOff>
    </xdr:to>
    <xdr:pic>
      <xdr:nvPicPr>
        <xdr:cNvPr id="66" name="image-59" descr="image-59" title="image-59">
          <a:extLst>
            <a:ext uri="{FF2B5EF4-FFF2-40B4-BE49-F238E27FC236}">
              <a16:creationId xmlns:a16="http://schemas.microsoft.com/office/drawing/2014/main" xmlns="" id="{098E930D-4C0E-478B-B57A-6CE1E3341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9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133686</xdr:colOff>
      <xdr:row>43</xdr:row>
      <xdr:rowOff>85724</xdr:rowOff>
    </xdr:from>
    <xdr:to>
      <xdr:col>1</xdr:col>
      <xdr:colOff>790891</xdr:colOff>
      <xdr:row>43</xdr:row>
      <xdr:rowOff>828675</xdr:rowOff>
    </xdr:to>
    <xdr:pic>
      <xdr:nvPicPr>
        <xdr:cNvPr id="68" name="image-61" descr="image-61" title="image-61">
          <a:extLst>
            <a:ext uri="{FF2B5EF4-FFF2-40B4-BE49-F238E27FC236}">
              <a16:creationId xmlns:a16="http://schemas.microsoft.com/office/drawing/2014/main" xmlns="" id="{17DC3F4A-9B81-4042-9612-D26F1AA72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86" y="29702124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77</xdr:row>
      <xdr:rowOff>123824</xdr:rowOff>
    </xdr:from>
    <xdr:to>
      <xdr:col>1</xdr:col>
      <xdr:colOff>848041</xdr:colOff>
      <xdr:row>77</xdr:row>
      <xdr:rowOff>866775</xdr:rowOff>
    </xdr:to>
    <xdr:pic>
      <xdr:nvPicPr>
        <xdr:cNvPr id="69" name="image-62" descr="image-62" title="image-62">
          <a:extLst>
            <a:ext uri="{FF2B5EF4-FFF2-40B4-BE49-F238E27FC236}">
              <a16:creationId xmlns:a16="http://schemas.microsoft.com/office/drawing/2014/main" xmlns="" id="{98CE3EEC-CE3C-47AD-B449-6F75E6B9C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7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288</xdr:row>
      <xdr:rowOff>123824</xdr:rowOff>
    </xdr:from>
    <xdr:to>
      <xdr:col>1</xdr:col>
      <xdr:colOff>848041</xdr:colOff>
      <xdr:row>288</xdr:row>
      <xdr:rowOff>866775</xdr:rowOff>
    </xdr:to>
    <xdr:pic>
      <xdr:nvPicPr>
        <xdr:cNvPr id="70" name="image-63" descr="image-63" title="image-63">
          <a:extLst>
            <a:ext uri="{FF2B5EF4-FFF2-40B4-BE49-F238E27FC236}">
              <a16:creationId xmlns:a16="http://schemas.microsoft.com/office/drawing/2014/main" xmlns="" id="{4731E0B6-D6BB-4BBB-BB30-06F268EF5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7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</xdr:row>
      <xdr:rowOff>123824</xdr:rowOff>
    </xdr:from>
    <xdr:to>
      <xdr:col>1</xdr:col>
      <xdr:colOff>848041</xdr:colOff>
      <xdr:row>15</xdr:row>
      <xdr:rowOff>866775</xdr:rowOff>
    </xdr:to>
    <xdr:pic>
      <xdr:nvPicPr>
        <xdr:cNvPr id="71" name="image-64" descr="image-64" title="image-64">
          <a:extLst>
            <a:ext uri="{FF2B5EF4-FFF2-40B4-BE49-F238E27FC236}">
              <a16:creationId xmlns:a16="http://schemas.microsoft.com/office/drawing/2014/main" xmlns="" id="{1ED086D1-19AF-4767-BF46-FAEEFD3F6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2436" y="7673974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70186</xdr:colOff>
      <xdr:row>38</xdr:row>
      <xdr:rowOff>95250</xdr:rowOff>
    </xdr:from>
    <xdr:to>
      <xdr:col>1</xdr:col>
      <xdr:colOff>727391</xdr:colOff>
      <xdr:row>38</xdr:row>
      <xdr:rowOff>517525</xdr:rowOff>
    </xdr:to>
    <xdr:pic>
      <xdr:nvPicPr>
        <xdr:cNvPr id="74" name="image-67" descr="image-67" title="image-67">
          <a:extLst>
            <a:ext uri="{FF2B5EF4-FFF2-40B4-BE49-F238E27FC236}">
              <a16:creationId xmlns:a16="http://schemas.microsoft.com/office/drawing/2014/main" xmlns="" id="{40F90F6D-088A-4B76-A214-ECC25FDC0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71786" y="26187400"/>
          <a:ext cx="657205" cy="4222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</xdr:row>
      <xdr:rowOff>123824</xdr:rowOff>
    </xdr:from>
    <xdr:to>
      <xdr:col>1</xdr:col>
      <xdr:colOff>848041</xdr:colOff>
      <xdr:row>49</xdr:row>
      <xdr:rowOff>866775</xdr:rowOff>
    </xdr:to>
    <xdr:pic>
      <xdr:nvPicPr>
        <xdr:cNvPr id="75" name="image-68" descr="image-68" title="image-68">
          <a:extLst>
            <a:ext uri="{FF2B5EF4-FFF2-40B4-BE49-F238E27FC236}">
              <a16:creationId xmlns:a16="http://schemas.microsoft.com/office/drawing/2014/main" xmlns="" id="{17E7C583-C8DA-43D9-8903-D5B1FEB64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54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89236</xdr:colOff>
      <xdr:row>64</xdr:row>
      <xdr:rowOff>107950</xdr:rowOff>
    </xdr:from>
    <xdr:to>
      <xdr:col>1</xdr:col>
      <xdr:colOff>746441</xdr:colOff>
      <xdr:row>64</xdr:row>
      <xdr:rowOff>517525</xdr:rowOff>
    </xdr:to>
    <xdr:pic>
      <xdr:nvPicPr>
        <xdr:cNvPr id="76" name="image-69" descr="image-69" title="image-69">
          <a:extLst>
            <a:ext uri="{FF2B5EF4-FFF2-40B4-BE49-F238E27FC236}">
              <a16:creationId xmlns:a16="http://schemas.microsoft.com/office/drawing/2014/main" xmlns="" id="{8CE2E492-607F-437D-8F75-86751E2EB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0836" y="48641000"/>
          <a:ext cx="657205" cy="4095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</xdr:row>
      <xdr:rowOff>123824</xdr:rowOff>
    </xdr:from>
    <xdr:to>
      <xdr:col>1</xdr:col>
      <xdr:colOff>848041</xdr:colOff>
      <xdr:row>28</xdr:row>
      <xdr:rowOff>866775</xdr:rowOff>
    </xdr:to>
    <xdr:pic>
      <xdr:nvPicPr>
        <xdr:cNvPr id="79" name="image-72" descr="image-72" title="image-72">
          <a:extLst>
            <a:ext uri="{FF2B5EF4-FFF2-40B4-BE49-F238E27FC236}">
              <a16:creationId xmlns:a16="http://schemas.microsoft.com/office/drawing/2014/main" xmlns="" id="{C6A0E246-B0D1-49E8-A04C-3DB2BE0A0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3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</xdr:row>
      <xdr:rowOff>123824</xdr:rowOff>
    </xdr:from>
    <xdr:to>
      <xdr:col>1</xdr:col>
      <xdr:colOff>848041</xdr:colOff>
      <xdr:row>59</xdr:row>
      <xdr:rowOff>866775</xdr:rowOff>
    </xdr:to>
    <xdr:pic>
      <xdr:nvPicPr>
        <xdr:cNvPr id="80" name="image-73" descr="image-73" title="image-73">
          <a:extLst>
            <a:ext uri="{FF2B5EF4-FFF2-40B4-BE49-F238E27FC236}">
              <a16:creationId xmlns:a16="http://schemas.microsoft.com/office/drawing/2014/main" xmlns="" id="{555C4CF5-A646-4582-ABF1-FCE596862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2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</xdr:row>
      <xdr:rowOff>123824</xdr:rowOff>
    </xdr:from>
    <xdr:to>
      <xdr:col>1</xdr:col>
      <xdr:colOff>848041</xdr:colOff>
      <xdr:row>35</xdr:row>
      <xdr:rowOff>866775</xdr:rowOff>
    </xdr:to>
    <xdr:pic>
      <xdr:nvPicPr>
        <xdr:cNvPr id="81" name="image-74" descr="image-74" title="image-74">
          <a:extLst>
            <a:ext uri="{FF2B5EF4-FFF2-40B4-BE49-F238E27FC236}">
              <a16:creationId xmlns:a16="http://schemas.microsoft.com/office/drawing/2014/main" xmlns="" id="{9E051136-22A2-4EC6-84DE-9256A9BD0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12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</xdr:row>
      <xdr:rowOff>123824</xdr:rowOff>
    </xdr:from>
    <xdr:to>
      <xdr:col>1</xdr:col>
      <xdr:colOff>848041</xdr:colOff>
      <xdr:row>17</xdr:row>
      <xdr:rowOff>866775</xdr:rowOff>
    </xdr:to>
    <xdr:pic>
      <xdr:nvPicPr>
        <xdr:cNvPr id="82" name="image-75" descr="image-75" title="image-75">
          <a:extLst>
            <a:ext uri="{FF2B5EF4-FFF2-40B4-BE49-F238E27FC236}">
              <a16:creationId xmlns:a16="http://schemas.microsoft.com/office/drawing/2014/main" xmlns="" id="{D163EA75-AE95-4A6C-B0D4-85FF47F5E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21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</xdr:row>
      <xdr:rowOff>123824</xdr:rowOff>
    </xdr:from>
    <xdr:to>
      <xdr:col>1</xdr:col>
      <xdr:colOff>848041</xdr:colOff>
      <xdr:row>46</xdr:row>
      <xdr:rowOff>866775</xdr:rowOff>
    </xdr:to>
    <xdr:pic>
      <xdr:nvPicPr>
        <xdr:cNvPr id="83" name="image-76" descr="image-76" title="image-76">
          <a:extLst>
            <a:ext uri="{FF2B5EF4-FFF2-40B4-BE49-F238E27FC236}">
              <a16:creationId xmlns:a16="http://schemas.microsoft.com/office/drawing/2014/main" xmlns="" id="{AE0117FC-2A81-457F-83DD-1EEDC317B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1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164</xdr:row>
      <xdr:rowOff>123824</xdr:rowOff>
    </xdr:from>
    <xdr:to>
      <xdr:col>1</xdr:col>
      <xdr:colOff>848041</xdr:colOff>
      <xdr:row>164</xdr:row>
      <xdr:rowOff>866775</xdr:rowOff>
    </xdr:to>
    <xdr:pic>
      <xdr:nvPicPr>
        <xdr:cNvPr id="84" name="image-77" descr="image-77" title="image-77">
          <a:extLst>
            <a:ext uri="{FF2B5EF4-FFF2-40B4-BE49-F238E27FC236}">
              <a16:creationId xmlns:a16="http://schemas.microsoft.com/office/drawing/2014/main" xmlns="" id="{29E47733-2113-43DB-9AA9-327CCC051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0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</xdr:row>
      <xdr:rowOff>123824</xdr:rowOff>
    </xdr:from>
    <xdr:to>
      <xdr:col>1</xdr:col>
      <xdr:colOff>848041</xdr:colOff>
      <xdr:row>57</xdr:row>
      <xdr:rowOff>866775</xdr:rowOff>
    </xdr:to>
    <xdr:pic>
      <xdr:nvPicPr>
        <xdr:cNvPr id="86" name="image-79" descr="image-79" title="image-79">
          <a:extLst>
            <a:ext uri="{FF2B5EF4-FFF2-40B4-BE49-F238E27FC236}">
              <a16:creationId xmlns:a16="http://schemas.microsoft.com/office/drawing/2014/main" xmlns="" id="{BCE1020E-A145-43C7-B5A7-3F7B81820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9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69</xdr:row>
      <xdr:rowOff>123824</xdr:rowOff>
    </xdr:from>
    <xdr:to>
      <xdr:col>1</xdr:col>
      <xdr:colOff>848041</xdr:colOff>
      <xdr:row>69</xdr:row>
      <xdr:rowOff>866775</xdr:rowOff>
    </xdr:to>
    <xdr:pic>
      <xdr:nvPicPr>
        <xdr:cNvPr id="87" name="image-80" descr="image-80" title="image-80">
          <a:extLst>
            <a:ext uri="{FF2B5EF4-FFF2-40B4-BE49-F238E27FC236}">
              <a16:creationId xmlns:a16="http://schemas.microsoft.com/office/drawing/2014/main" xmlns="" id="{009A3EA5-0C6B-464B-BB67-0EDCE5156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9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70</xdr:row>
      <xdr:rowOff>123824</xdr:rowOff>
    </xdr:from>
    <xdr:to>
      <xdr:col>1</xdr:col>
      <xdr:colOff>848041</xdr:colOff>
      <xdr:row>70</xdr:row>
      <xdr:rowOff>866775</xdr:rowOff>
    </xdr:to>
    <xdr:pic>
      <xdr:nvPicPr>
        <xdr:cNvPr id="88" name="image-81" descr="image-81" title="image-81">
          <a:extLst>
            <a:ext uri="{FF2B5EF4-FFF2-40B4-BE49-F238E27FC236}">
              <a16:creationId xmlns:a16="http://schemas.microsoft.com/office/drawing/2014/main" xmlns="" id="{EB7B6AF1-BF99-4035-B992-F06376D93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8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70186</xdr:colOff>
      <xdr:row>30</xdr:row>
      <xdr:rowOff>69850</xdr:rowOff>
    </xdr:from>
    <xdr:to>
      <xdr:col>1</xdr:col>
      <xdr:colOff>727391</xdr:colOff>
      <xdr:row>30</xdr:row>
      <xdr:rowOff>523875</xdr:rowOff>
    </xdr:to>
    <xdr:pic>
      <xdr:nvPicPr>
        <xdr:cNvPr id="89" name="image-82" descr="image-82" title="image-82">
          <a:extLst>
            <a:ext uri="{FF2B5EF4-FFF2-40B4-BE49-F238E27FC236}">
              <a16:creationId xmlns:a16="http://schemas.microsoft.com/office/drawing/2014/main" xmlns="" id="{9E8D11C1-B7E3-414B-B6D7-E5EC32B417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38889"/>
        <a:stretch/>
      </xdr:blipFill>
      <xdr:spPr>
        <a:xfrm>
          <a:off x="171786" y="19767550"/>
          <a:ext cx="657205" cy="454025"/>
        </a:xfrm>
        <a:prstGeom prst="rect">
          <a:avLst/>
        </a:prstGeom>
      </xdr:spPr>
    </xdr:pic>
    <xdr:clientData/>
  </xdr:twoCellAnchor>
  <xdr:twoCellAnchor>
    <xdr:from>
      <xdr:col>1</xdr:col>
      <xdr:colOff>95586</xdr:colOff>
      <xdr:row>60</xdr:row>
      <xdr:rowOff>76200</xdr:rowOff>
    </xdr:from>
    <xdr:to>
      <xdr:col>1</xdr:col>
      <xdr:colOff>752791</xdr:colOff>
      <xdr:row>60</xdr:row>
      <xdr:rowOff>498475</xdr:rowOff>
    </xdr:to>
    <xdr:pic>
      <xdr:nvPicPr>
        <xdr:cNvPr id="90" name="image-83" descr="image-83" title="image-83">
          <a:extLst>
            <a:ext uri="{FF2B5EF4-FFF2-40B4-BE49-F238E27FC236}">
              <a16:creationId xmlns:a16="http://schemas.microsoft.com/office/drawing/2014/main" xmlns="" id="{D750E9CB-E5AE-4A87-97F8-904BB64D0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97186" y="45123100"/>
          <a:ext cx="657205" cy="4222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</xdr:row>
      <xdr:rowOff>123824</xdr:rowOff>
    </xdr:from>
    <xdr:to>
      <xdr:col>1</xdr:col>
      <xdr:colOff>848041</xdr:colOff>
      <xdr:row>45</xdr:row>
      <xdr:rowOff>866775</xdr:rowOff>
    </xdr:to>
    <xdr:pic>
      <xdr:nvPicPr>
        <xdr:cNvPr id="91" name="image-84" descr="image-84" title="image-84">
          <a:extLst>
            <a:ext uri="{FF2B5EF4-FFF2-40B4-BE49-F238E27FC236}">
              <a16:creationId xmlns:a16="http://schemas.microsoft.com/office/drawing/2014/main" xmlns="" id="{383C99FB-F8D6-46D0-8227-A81AEF56A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7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95</xdr:row>
      <xdr:rowOff>123824</xdr:rowOff>
    </xdr:from>
    <xdr:to>
      <xdr:col>1</xdr:col>
      <xdr:colOff>848041</xdr:colOff>
      <xdr:row>95</xdr:row>
      <xdr:rowOff>866775</xdr:rowOff>
    </xdr:to>
    <xdr:pic>
      <xdr:nvPicPr>
        <xdr:cNvPr id="92" name="image-85" descr="image-85" title="image-85">
          <a:extLst>
            <a:ext uri="{FF2B5EF4-FFF2-40B4-BE49-F238E27FC236}">
              <a16:creationId xmlns:a16="http://schemas.microsoft.com/office/drawing/2014/main" xmlns="" id="{5812DCB3-35C8-4317-9568-05F3B44E8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16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94</xdr:row>
      <xdr:rowOff>123824</xdr:rowOff>
    </xdr:from>
    <xdr:to>
      <xdr:col>1</xdr:col>
      <xdr:colOff>848041</xdr:colOff>
      <xdr:row>94</xdr:row>
      <xdr:rowOff>866775</xdr:rowOff>
    </xdr:to>
    <xdr:pic>
      <xdr:nvPicPr>
        <xdr:cNvPr id="94" name="image-87" descr="image-87" title="image-87">
          <a:extLst>
            <a:ext uri="{FF2B5EF4-FFF2-40B4-BE49-F238E27FC236}">
              <a16:creationId xmlns:a16="http://schemas.microsoft.com/office/drawing/2014/main" xmlns="" id="{EFA2ECE0-E4FD-46D1-A713-B78041DBA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5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75</xdr:row>
      <xdr:rowOff>123824</xdr:rowOff>
    </xdr:from>
    <xdr:to>
      <xdr:col>1</xdr:col>
      <xdr:colOff>848041</xdr:colOff>
      <xdr:row>75</xdr:row>
      <xdr:rowOff>866775</xdr:rowOff>
    </xdr:to>
    <xdr:pic>
      <xdr:nvPicPr>
        <xdr:cNvPr id="95" name="image-88" descr="image-88" title="image-88">
          <a:extLst>
            <a:ext uri="{FF2B5EF4-FFF2-40B4-BE49-F238E27FC236}">
              <a16:creationId xmlns:a16="http://schemas.microsoft.com/office/drawing/2014/main" xmlns="" id="{3B20FD43-B391-4B07-8FC2-BE2C7633D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45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101</xdr:row>
      <xdr:rowOff>123824</xdr:rowOff>
    </xdr:from>
    <xdr:to>
      <xdr:col>1</xdr:col>
      <xdr:colOff>848041</xdr:colOff>
      <xdr:row>101</xdr:row>
      <xdr:rowOff>866775</xdr:rowOff>
    </xdr:to>
    <xdr:pic>
      <xdr:nvPicPr>
        <xdr:cNvPr id="96" name="image-89" descr="image-89" title="image-89">
          <a:extLst>
            <a:ext uri="{FF2B5EF4-FFF2-40B4-BE49-F238E27FC236}">
              <a16:creationId xmlns:a16="http://schemas.microsoft.com/office/drawing/2014/main" xmlns="" id="{2140940C-B5D8-43B2-A2B4-0FD7AABEE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54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128</xdr:row>
      <xdr:rowOff>123824</xdr:rowOff>
    </xdr:from>
    <xdr:to>
      <xdr:col>1</xdr:col>
      <xdr:colOff>848041</xdr:colOff>
      <xdr:row>128</xdr:row>
      <xdr:rowOff>866775</xdr:rowOff>
    </xdr:to>
    <xdr:pic>
      <xdr:nvPicPr>
        <xdr:cNvPr id="97" name="image-90" descr="image-90" title="image-90">
          <a:extLst>
            <a:ext uri="{FF2B5EF4-FFF2-40B4-BE49-F238E27FC236}">
              <a16:creationId xmlns:a16="http://schemas.microsoft.com/office/drawing/2014/main" xmlns="" id="{2107FA57-4278-48CF-880B-EF34EFCC6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64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</xdr:row>
      <xdr:rowOff>123824</xdr:rowOff>
    </xdr:from>
    <xdr:to>
      <xdr:col>1</xdr:col>
      <xdr:colOff>848041</xdr:colOff>
      <xdr:row>42</xdr:row>
      <xdr:rowOff>866775</xdr:rowOff>
    </xdr:to>
    <xdr:pic>
      <xdr:nvPicPr>
        <xdr:cNvPr id="98" name="image-91" descr="image-91" title="image-91">
          <a:extLst>
            <a:ext uri="{FF2B5EF4-FFF2-40B4-BE49-F238E27FC236}">
              <a16:creationId xmlns:a16="http://schemas.microsoft.com/office/drawing/2014/main" xmlns="" id="{B8C9FDF5-504E-4D48-AC8A-328FA4EEB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4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73</xdr:row>
      <xdr:rowOff>123824</xdr:rowOff>
    </xdr:from>
    <xdr:to>
      <xdr:col>1</xdr:col>
      <xdr:colOff>848041</xdr:colOff>
      <xdr:row>73</xdr:row>
      <xdr:rowOff>866775</xdr:rowOff>
    </xdr:to>
    <xdr:pic>
      <xdr:nvPicPr>
        <xdr:cNvPr id="99" name="image-92" descr="image-92" title="image-92">
          <a:extLst>
            <a:ext uri="{FF2B5EF4-FFF2-40B4-BE49-F238E27FC236}">
              <a16:creationId xmlns:a16="http://schemas.microsoft.com/office/drawing/2014/main" xmlns="" id="{892D13C9-0C74-44F4-8EE4-9F56887ED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83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22676</xdr:colOff>
      <xdr:row>39</xdr:row>
      <xdr:rowOff>120650</xdr:rowOff>
    </xdr:from>
    <xdr:to>
      <xdr:col>1</xdr:col>
      <xdr:colOff>797241</xdr:colOff>
      <xdr:row>39</xdr:row>
      <xdr:rowOff>539751</xdr:rowOff>
    </xdr:to>
    <xdr:pic>
      <xdr:nvPicPr>
        <xdr:cNvPr id="100" name="image-93" descr="image-93" title="image-93">
          <a:extLst>
            <a:ext uri="{FF2B5EF4-FFF2-40B4-BE49-F238E27FC236}">
              <a16:creationId xmlns:a16="http://schemas.microsoft.com/office/drawing/2014/main" xmlns="" id="{7D2089BA-3137-4CFA-945F-82DCD43BB8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9487" b="22649"/>
        <a:stretch/>
      </xdr:blipFill>
      <xdr:spPr>
        <a:xfrm>
          <a:off x="124276" y="26847800"/>
          <a:ext cx="774565" cy="41910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</xdr:row>
      <xdr:rowOff>123824</xdr:rowOff>
    </xdr:from>
    <xdr:to>
      <xdr:col>1</xdr:col>
      <xdr:colOff>848041</xdr:colOff>
      <xdr:row>53</xdr:row>
      <xdr:rowOff>866775</xdr:rowOff>
    </xdr:to>
    <xdr:pic>
      <xdr:nvPicPr>
        <xdr:cNvPr id="101" name="image-94" descr="image-94" title="image-94">
          <a:extLst>
            <a:ext uri="{FF2B5EF4-FFF2-40B4-BE49-F238E27FC236}">
              <a16:creationId xmlns:a16="http://schemas.microsoft.com/office/drawing/2014/main" xmlns="" id="{1E485F6B-424E-4392-B967-931FDEBD5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02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</xdr:row>
      <xdr:rowOff>123824</xdr:rowOff>
    </xdr:from>
    <xdr:to>
      <xdr:col>1</xdr:col>
      <xdr:colOff>848041</xdr:colOff>
      <xdr:row>36</xdr:row>
      <xdr:rowOff>866775</xdr:rowOff>
    </xdr:to>
    <xdr:pic>
      <xdr:nvPicPr>
        <xdr:cNvPr id="102" name="image-95" descr="image-95" title="image-95">
          <a:extLst>
            <a:ext uri="{FF2B5EF4-FFF2-40B4-BE49-F238E27FC236}">
              <a16:creationId xmlns:a16="http://schemas.microsoft.com/office/drawing/2014/main" xmlns="" id="{CAD9C754-5E30-477C-B2CE-40BF42C6E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12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</xdr:row>
      <xdr:rowOff>123824</xdr:rowOff>
    </xdr:from>
    <xdr:to>
      <xdr:col>1</xdr:col>
      <xdr:colOff>848041</xdr:colOff>
      <xdr:row>55</xdr:row>
      <xdr:rowOff>866775</xdr:rowOff>
    </xdr:to>
    <xdr:pic>
      <xdr:nvPicPr>
        <xdr:cNvPr id="103" name="image-96" descr="image-96" title="image-96">
          <a:extLst>
            <a:ext uri="{FF2B5EF4-FFF2-40B4-BE49-F238E27FC236}">
              <a16:creationId xmlns:a16="http://schemas.microsoft.com/office/drawing/2014/main" xmlns="" id="{4C7AEE70-364E-428E-A899-621824C99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952836" y="921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81</xdr:row>
      <xdr:rowOff>123824</xdr:rowOff>
    </xdr:from>
    <xdr:to>
      <xdr:col>1</xdr:col>
      <xdr:colOff>848041</xdr:colOff>
      <xdr:row>81</xdr:row>
      <xdr:rowOff>866775</xdr:rowOff>
    </xdr:to>
    <xdr:pic>
      <xdr:nvPicPr>
        <xdr:cNvPr id="105" name="image-98" descr="image-98" title="image-98">
          <a:extLst>
            <a:ext uri="{FF2B5EF4-FFF2-40B4-BE49-F238E27FC236}">
              <a16:creationId xmlns:a16="http://schemas.microsoft.com/office/drawing/2014/main" xmlns="" id="{1DACBE09-6586-4001-B4B3-D0C3A5B54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40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123</xdr:row>
      <xdr:rowOff>123824</xdr:rowOff>
    </xdr:from>
    <xdr:to>
      <xdr:col>1</xdr:col>
      <xdr:colOff>848041</xdr:colOff>
      <xdr:row>123</xdr:row>
      <xdr:rowOff>866775</xdr:rowOff>
    </xdr:to>
    <xdr:pic>
      <xdr:nvPicPr>
        <xdr:cNvPr id="106" name="image-99" descr="image-99" title="image-99">
          <a:extLst>
            <a:ext uri="{FF2B5EF4-FFF2-40B4-BE49-F238E27FC236}">
              <a16:creationId xmlns:a16="http://schemas.microsoft.com/office/drawing/2014/main" xmlns="" id="{BC9C2D28-71CC-4844-8E26-C63DA3055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50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</xdr:row>
      <xdr:rowOff>123824</xdr:rowOff>
    </xdr:from>
    <xdr:to>
      <xdr:col>1</xdr:col>
      <xdr:colOff>848041</xdr:colOff>
      <xdr:row>58</xdr:row>
      <xdr:rowOff>866775</xdr:rowOff>
    </xdr:to>
    <xdr:pic>
      <xdr:nvPicPr>
        <xdr:cNvPr id="107" name="image-100" descr="image-100" title="image-100">
          <a:extLst>
            <a:ext uri="{FF2B5EF4-FFF2-40B4-BE49-F238E27FC236}">
              <a16:creationId xmlns:a16="http://schemas.microsoft.com/office/drawing/2014/main" xmlns="" id="{CF3B0D41-9E08-4CB3-84DF-EAC826D74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59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321</xdr:row>
      <xdr:rowOff>123824</xdr:rowOff>
    </xdr:from>
    <xdr:to>
      <xdr:col>1</xdr:col>
      <xdr:colOff>848041</xdr:colOff>
      <xdr:row>321</xdr:row>
      <xdr:rowOff>866775</xdr:rowOff>
    </xdr:to>
    <xdr:pic>
      <xdr:nvPicPr>
        <xdr:cNvPr id="108" name="image-101" descr="image-101" title="image-101">
          <a:extLst>
            <a:ext uri="{FF2B5EF4-FFF2-40B4-BE49-F238E27FC236}">
              <a16:creationId xmlns:a16="http://schemas.microsoft.com/office/drawing/2014/main" xmlns="" id="{D9FB46F7-BD09-4259-BB05-6F700A752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69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66</xdr:row>
      <xdr:rowOff>123824</xdr:rowOff>
    </xdr:from>
    <xdr:to>
      <xdr:col>1</xdr:col>
      <xdr:colOff>848041</xdr:colOff>
      <xdr:row>66</xdr:row>
      <xdr:rowOff>866775</xdr:rowOff>
    </xdr:to>
    <xdr:pic>
      <xdr:nvPicPr>
        <xdr:cNvPr id="109" name="image-102" descr="image-102" title="image-102">
          <a:extLst>
            <a:ext uri="{FF2B5EF4-FFF2-40B4-BE49-F238E27FC236}">
              <a16:creationId xmlns:a16="http://schemas.microsoft.com/office/drawing/2014/main" xmlns="" id="{148D57EA-D077-4B61-AFFF-1A885EAF4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78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63836</xdr:colOff>
      <xdr:row>63</xdr:row>
      <xdr:rowOff>31750</xdr:rowOff>
    </xdr:from>
    <xdr:to>
      <xdr:col>1</xdr:col>
      <xdr:colOff>721041</xdr:colOff>
      <xdr:row>63</xdr:row>
      <xdr:rowOff>555625</xdr:rowOff>
    </xdr:to>
    <xdr:pic>
      <xdr:nvPicPr>
        <xdr:cNvPr id="111" name="image-104" descr="image-104" title="image-104">
          <a:extLst>
            <a:ext uri="{FF2B5EF4-FFF2-40B4-BE49-F238E27FC236}">
              <a16:creationId xmlns:a16="http://schemas.microsoft.com/office/drawing/2014/main" xmlns="" id="{EA5F3A3B-A02D-47E3-8EC4-52355D2D31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9487"/>
        <a:stretch/>
      </xdr:blipFill>
      <xdr:spPr>
        <a:xfrm>
          <a:off x="165436" y="47612300"/>
          <a:ext cx="657205" cy="5238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126</xdr:row>
      <xdr:rowOff>123824</xdr:rowOff>
    </xdr:from>
    <xdr:to>
      <xdr:col>1</xdr:col>
      <xdr:colOff>848041</xdr:colOff>
      <xdr:row>126</xdr:row>
      <xdr:rowOff>866775</xdr:rowOff>
    </xdr:to>
    <xdr:pic>
      <xdr:nvPicPr>
        <xdr:cNvPr id="112" name="image-105" descr="image-105" title="image-105">
          <a:extLst>
            <a:ext uri="{FF2B5EF4-FFF2-40B4-BE49-F238E27FC236}">
              <a16:creationId xmlns:a16="http://schemas.microsoft.com/office/drawing/2014/main" xmlns="" id="{0436E559-B89E-456A-BFF2-8E03B2F1D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07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100</xdr:row>
      <xdr:rowOff>123824</xdr:rowOff>
    </xdr:from>
    <xdr:to>
      <xdr:col>1</xdr:col>
      <xdr:colOff>848041</xdr:colOff>
      <xdr:row>100</xdr:row>
      <xdr:rowOff>866775</xdr:rowOff>
    </xdr:to>
    <xdr:pic>
      <xdr:nvPicPr>
        <xdr:cNvPr id="113" name="image-106" descr="image-106" title="image-106">
          <a:extLst>
            <a:ext uri="{FF2B5EF4-FFF2-40B4-BE49-F238E27FC236}">
              <a16:creationId xmlns:a16="http://schemas.microsoft.com/office/drawing/2014/main" xmlns="" id="{51C54329-F00A-4CE8-95CD-67D25E8FB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16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162</xdr:row>
      <xdr:rowOff>123824</xdr:rowOff>
    </xdr:from>
    <xdr:to>
      <xdr:col>1</xdr:col>
      <xdr:colOff>848041</xdr:colOff>
      <xdr:row>162</xdr:row>
      <xdr:rowOff>866775</xdr:rowOff>
    </xdr:to>
    <xdr:pic>
      <xdr:nvPicPr>
        <xdr:cNvPr id="114" name="image-107" descr="image-107" title="image-107">
          <a:extLst>
            <a:ext uri="{FF2B5EF4-FFF2-40B4-BE49-F238E27FC236}">
              <a16:creationId xmlns:a16="http://schemas.microsoft.com/office/drawing/2014/main" xmlns="" id="{B7308E37-EAD4-4CDB-84D4-0EA85A963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836" y="1026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</xdr:row>
      <xdr:rowOff>123824</xdr:rowOff>
    </xdr:from>
    <xdr:to>
      <xdr:col>1</xdr:col>
      <xdr:colOff>848041</xdr:colOff>
      <xdr:row>19</xdr:row>
      <xdr:rowOff>866775</xdr:rowOff>
    </xdr:to>
    <xdr:pic>
      <xdr:nvPicPr>
        <xdr:cNvPr id="143" name="image-111" descr="image-111" title="image-111">
          <a:extLst>
            <a:ext uri="{FF2B5EF4-FFF2-40B4-BE49-F238E27FC236}">
              <a16:creationId xmlns:a16="http://schemas.microsoft.com/office/drawing/2014/main" xmlns="" id="{601615E7-BEB2-453C-9B31-9D8BAC93E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64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93</xdr:row>
      <xdr:rowOff>123824</xdr:rowOff>
    </xdr:from>
    <xdr:to>
      <xdr:col>1</xdr:col>
      <xdr:colOff>848041</xdr:colOff>
      <xdr:row>93</xdr:row>
      <xdr:rowOff>866775</xdr:rowOff>
    </xdr:to>
    <xdr:pic>
      <xdr:nvPicPr>
        <xdr:cNvPr id="144" name="image-112" descr="image-112" title="image-112">
          <a:extLst>
            <a:ext uri="{FF2B5EF4-FFF2-40B4-BE49-F238E27FC236}">
              <a16:creationId xmlns:a16="http://schemas.microsoft.com/office/drawing/2014/main" xmlns="" id="{E24DA67F-24AE-44EF-A49B-E4330D981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74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260</xdr:row>
      <xdr:rowOff>123824</xdr:rowOff>
    </xdr:from>
    <xdr:to>
      <xdr:col>1</xdr:col>
      <xdr:colOff>848041</xdr:colOff>
      <xdr:row>260</xdr:row>
      <xdr:rowOff>866775</xdr:rowOff>
    </xdr:to>
    <xdr:pic>
      <xdr:nvPicPr>
        <xdr:cNvPr id="145" name="image-113" descr="image-113" title="image-113">
          <a:extLst>
            <a:ext uri="{FF2B5EF4-FFF2-40B4-BE49-F238E27FC236}">
              <a16:creationId xmlns:a16="http://schemas.microsoft.com/office/drawing/2014/main" xmlns="" id="{059BEBDB-BD89-4FC3-9706-3987C0FC5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083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133</xdr:row>
      <xdr:rowOff>123824</xdr:rowOff>
    </xdr:from>
    <xdr:to>
      <xdr:col>1</xdr:col>
      <xdr:colOff>848041</xdr:colOff>
      <xdr:row>133</xdr:row>
      <xdr:rowOff>866775</xdr:rowOff>
    </xdr:to>
    <xdr:pic>
      <xdr:nvPicPr>
        <xdr:cNvPr id="147" name="image-115" descr="image-115" title="image-115">
          <a:extLst>
            <a:ext uri="{FF2B5EF4-FFF2-40B4-BE49-F238E27FC236}">
              <a16:creationId xmlns:a16="http://schemas.microsoft.com/office/drawing/2014/main" xmlns="" id="{D0170E3E-4357-4863-B733-FEC0DD092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02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153</xdr:row>
      <xdr:rowOff>123824</xdr:rowOff>
    </xdr:from>
    <xdr:to>
      <xdr:col>1</xdr:col>
      <xdr:colOff>848041</xdr:colOff>
      <xdr:row>153</xdr:row>
      <xdr:rowOff>866775</xdr:rowOff>
    </xdr:to>
    <xdr:pic>
      <xdr:nvPicPr>
        <xdr:cNvPr id="148" name="image-116" descr="image-116" title="image-116">
          <a:extLst>
            <a:ext uri="{FF2B5EF4-FFF2-40B4-BE49-F238E27FC236}">
              <a16:creationId xmlns:a16="http://schemas.microsoft.com/office/drawing/2014/main" xmlns="" id="{6D83367F-3F90-4A2B-B87A-F108D718D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12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95586</xdr:colOff>
      <xdr:row>41</xdr:row>
      <xdr:rowOff>133350</xdr:rowOff>
    </xdr:from>
    <xdr:to>
      <xdr:col>1</xdr:col>
      <xdr:colOff>752791</xdr:colOff>
      <xdr:row>41</xdr:row>
      <xdr:rowOff>511175</xdr:rowOff>
    </xdr:to>
    <xdr:pic>
      <xdr:nvPicPr>
        <xdr:cNvPr id="150" name="image-118" descr="image-118" title="image-118">
          <a:extLst>
            <a:ext uri="{FF2B5EF4-FFF2-40B4-BE49-F238E27FC236}">
              <a16:creationId xmlns:a16="http://schemas.microsoft.com/office/drawing/2014/main" xmlns="" id="{78C3D531-51BE-4B7B-BF15-9C2DB0C6A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97186" y="28435300"/>
          <a:ext cx="657205" cy="3778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177</xdr:row>
      <xdr:rowOff>123824</xdr:rowOff>
    </xdr:from>
    <xdr:to>
      <xdr:col>1</xdr:col>
      <xdr:colOff>848041</xdr:colOff>
      <xdr:row>177</xdr:row>
      <xdr:rowOff>866775</xdr:rowOff>
    </xdr:to>
    <xdr:pic>
      <xdr:nvPicPr>
        <xdr:cNvPr id="151" name="image-119" descr="image-119" title="image-119">
          <a:extLst>
            <a:ext uri="{FF2B5EF4-FFF2-40B4-BE49-F238E27FC236}">
              <a16:creationId xmlns:a16="http://schemas.microsoft.com/office/drawing/2014/main" xmlns="" id="{8692E73A-93F1-41E5-80E4-6D060EFDD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40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83</xdr:row>
      <xdr:rowOff>123824</xdr:rowOff>
    </xdr:from>
    <xdr:to>
      <xdr:col>1</xdr:col>
      <xdr:colOff>848041</xdr:colOff>
      <xdr:row>83</xdr:row>
      <xdr:rowOff>866775</xdr:rowOff>
    </xdr:to>
    <xdr:pic>
      <xdr:nvPicPr>
        <xdr:cNvPr id="152" name="image-120" descr="image-120" title="image-120">
          <a:extLst>
            <a:ext uri="{FF2B5EF4-FFF2-40B4-BE49-F238E27FC236}">
              <a16:creationId xmlns:a16="http://schemas.microsoft.com/office/drawing/2014/main" xmlns="" id="{AB039AD6-6A4F-4A82-8F93-6A98672A5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50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138</xdr:row>
      <xdr:rowOff>123824</xdr:rowOff>
    </xdr:from>
    <xdr:to>
      <xdr:col>1</xdr:col>
      <xdr:colOff>848041</xdr:colOff>
      <xdr:row>138</xdr:row>
      <xdr:rowOff>866775</xdr:rowOff>
    </xdr:to>
    <xdr:pic>
      <xdr:nvPicPr>
        <xdr:cNvPr id="153" name="image-121" descr="image-121" title="image-121">
          <a:extLst>
            <a:ext uri="{FF2B5EF4-FFF2-40B4-BE49-F238E27FC236}">
              <a16:creationId xmlns:a16="http://schemas.microsoft.com/office/drawing/2014/main" xmlns="" id="{769DEAD5-FAEE-401A-9D54-A2068D153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59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227</xdr:row>
      <xdr:rowOff>123824</xdr:rowOff>
    </xdr:from>
    <xdr:to>
      <xdr:col>1</xdr:col>
      <xdr:colOff>848041</xdr:colOff>
      <xdr:row>227</xdr:row>
      <xdr:rowOff>866775</xdr:rowOff>
    </xdr:to>
    <xdr:pic>
      <xdr:nvPicPr>
        <xdr:cNvPr id="155" name="image-123" descr="image-123" title="image-123">
          <a:extLst>
            <a:ext uri="{FF2B5EF4-FFF2-40B4-BE49-F238E27FC236}">
              <a16:creationId xmlns:a16="http://schemas.microsoft.com/office/drawing/2014/main" xmlns="" id="{38CB049E-7094-49BF-9051-DA9D412BE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78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79</xdr:row>
      <xdr:rowOff>123824</xdr:rowOff>
    </xdr:from>
    <xdr:to>
      <xdr:col>1</xdr:col>
      <xdr:colOff>848041</xdr:colOff>
      <xdr:row>79</xdr:row>
      <xdr:rowOff>866775</xdr:rowOff>
    </xdr:to>
    <xdr:pic>
      <xdr:nvPicPr>
        <xdr:cNvPr id="156" name="image-124" descr="image-124" title="image-124">
          <a:extLst>
            <a:ext uri="{FF2B5EF4-FFF2-40B4-BE49-F238E27FC236}">
              <a16:creationId xmlns:a16="http://schemas.microsoft.com/office/drawing/2014/main" xmlns="" id="{D25BE230-79CC-499D-9818-C84A01F28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188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228</xdr:row>
      <xdr:rowOff>123824</xdr:rowOff>
    </xdr:from>
    <xdr:to>
      <xdr:col>1</xdr:col>
      <xdr:colOff>848041</xdr:colOff>
      <xdr:row>228</xdr:row>
      <xdr:rowOff>866775</xdr:rowOff>
    </xdr:to>
    <xdr:pic>
      <xdr:nvPicPr>
        <xdr:cNvPr id="158" name="image-126" descr="image-126" title="image-126">
          <a:extLst>
            <a:ext uri="{FF2B5EF4-FFF2-40B4-BE49-F238E27FC236}">
              <a16:creationId xmlns:a16="http://schemas.microsoft.com/office/drawing/2014/main" xmlns="" id="{455A4211-63CD-45A4-A97B-3238F1984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07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103</xdr:row>
      <xdr:rowOff>123824</xdr:rowOff>
    </xdr:from>
    <xdr:to>
      <xdr:col>1</xdr:col>
      <xdr:colOff>848041</xdr:colOff>
      <xdr:row>103</xdr:row>
      <xdr:rowOff>866775</xdr:rowOff>
    </xdr:to>
    <xdr:pic>
      <xdr:nvPicPr>
        <xdr:cNvPr id="159" name="image-127" descr="image-127" title="image-127">
          <a:extLst>
            <a:ext uri="{FF2B5EF4-FFF2-40B4-BE49-F238E27FC236}">
              <a16:creationId xmlns:a16="http://schemas.microsoft.com/office/drawing/2014/main" xmlns="" id="{C3708E77-F447-426A-AD1E-10A02CFBA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16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</xdr:row>
      <xdr:rowOff>123824</xdr:rowOff>
    </xdr:from>
    <xdr:to>
      <xdr:col>1</xdr:col>
      <xdr:colOff>848041</xdr:colOff>
      <xdr:row>54</xdr:row>
      <xdr:rowOff>866775</xdr:rowOff>
    </xdr:to>
    <xdr:pic>
      <xdr:nvPicPr>
        <xdr:cNvPr id="160" name="image-128" descr="image-128" title="image-128">
          <a:extLst>
            <a:ext uri="{FF2B5EF4-FFF2-40B4-BE49-F238E27FC236}">
              <a16:creationId xmlns:a16="http://schemas.microsoft.com/office/drawing/2014/main" xmlns="" id="{93816216-C60F-445B-A5E9-FE0513AC9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26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80</xdr:row>
      <xdr:rowOff>123824</xdr:rowOff>
    </xdr:from>
    <xdr:to>
      <xdr:col>1</xdr:col>
      <xdr:colOff>848041</xdr:colOff>
      <xdr:row>80</xdr:row>
      <xdr:rowOff>866775</xdr:rowOff>
    </xdr:to>
    <xdr:pic>
      <xdr:nvPicPr>
        <xdr:cNvPr id="162" name="image-130" descr="image-130" title="image-130">
          <a:extLst>
            <a:ext uri="{FF2B5EF4-FFF2-40B4-BE49-F238E27FC236}">
              <a16:creationId xmlns:a16="http://schemas.microsoft.com/office/drawing/2014/main" xmlns="" id="{B9BE1815-ADCB-4F05-96DC-BE7D38CC8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45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118</xdr:row>
      <xdr:rowOff>123824</xdr:rowOff>
    </xdr:from>
    <xdr:to>
      <xdr:col>1</xdr:col>
      <xdr:colOff>848041</xdr:colOff>
      <xdr:row>118</xdr:row>
      <xdr:rowOff>866775</xdr:rowOff>
    </xdr:to>
    <xdr:pic>
      <xdr:nvPicPr>
        <xdr:cNvPr id="163" name="image-131" descr="image-131" title="image-131">
          <a:extLst>
            <a:ext uri="{FF2B5EF4-FFF2-40B4-BE49-F238E27FC236}">
              <a16:creationId xmlns:a16="http://schemas.microsoft.com/office/drawing/2014/main" xmlns="" id="{FA35588D-4A36-415C-908E-95DAB4605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952836" y="1255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231</xdr:row>
      <xdr:rowOff>123824</xdr:rowOff>
    </xdr:from>
    <xdr:to>
      <xdr:col>1</xdr:col>
      <xdr:colOff>848041</xdr:colOff>
      <xdr:row>231</xdr:row>
      <xdr:rowOff>866775</xdr:rowOff>
    </xdr:to>
    <xdr:pic>
      <xdr:nvPicPr>
        <xdr:cNvPr id="164" name="image-132" descr="image-132" title="image-132">
          <a:extLst>
            <a:ext uri="{FF2B5EF4-FFF2-40B4-BE49-F238E27FC236}">
              <a16:creationId xmlns:a16="http://schemas.microsoft.com/office/drawing/2014/main" xmlns="" id="{428188AB-46E1-4F38-886F-E2B47350C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64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170</xdr:row>
      <xdr:rowOff>123824</xdr:rowOff>
    </xdr:from>
    <xdr:to>
      <xdr:col>1</xdr:col>
      <xdr:colOff>848041</xdr:colOff>
      <xdr:row>170</xdr:row>
      <xdr:rowOff>866775</xdr:rowOff>
    </xdr:to>
    <xdr:pic>
      <xdr:nvPicPr>
        <xdr:cNvPr id="166" name="image-134" descr="image-134" title="image-134">
          <a:extLst>
            <a:ext uri="{FF2B5EF4-FFF2-40B4-BE49-F238E27FC236}">
              <a16:creationId xmlns:a16="http://schemas.microsoft.com/office/drawing/2014/main" xmlns="" id="{FF6135EB-268A-44A2-9ED9-AF3D4D9FE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283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131</xdr:row>
      <xdr:rowOff>123824</xdr:rowOff>
    </xdr:from>
    <xdr:to>
      <xdr:col>1</xdr:col>
      <xdr:colOff>848041</xdr:colOff>
      <xdr:row>131</xdr:row>
      <xdr:rowOff>866775</xdr:rowOff>
    </xdr:to>
    <xdr:pic>
      <xdr:nvPicPr>
        <xdr:cNvPr id="167" name="image-135" descr="image-135" title="image-135">
          <a:extLst>
            <a:ext uri="{FF2B5EF4-FFF2-40B4-BE49-F238E27FC236}">
              <a16:creationId xmlns:a16="http://schemas.microsoft.com/office/drawing/2014/main" xmlns="" id="{36138C3D-0EC4-4E4B-9B50-28C32088C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952836" y="1293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121</xdr:row>
      <xdr:rowOff>123824</xdr:rowOff>
    </xdr:from>
    <xdr:to>
      <xdr:col>1</xdr:col>
      <xdr:colOff>848041</xdr:colOff>
      <xdr:row>121</xdr:row>
      <xdr:rowOff>866775</xdr:rowOff>
    </xdr:to>
    <xdr:pic>
      <xdr:nvPicPr>
        <xdr:cNvPr id="168" name="image-136" descr="image-136" title="image-136">
          <a:extLst>
            <a:ext uri="{FF2B5EF4-FFF2-40B4-BE49-F238E27FC236}">
              <a16:creationId xmlns:a16="http://schemas.microsoft.com/office/drawing/2014/main" xmlns="" id="{F8B945FB-1F59-4CE9-9A6F-804B17807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302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132</xdr:row>
      <xdr:rowOff>123824</xdr:rowOff>
    </xdr:from>
    <xdr:to>
      <xdr:col>1</xdr:col>
      <xdr:colOff>848041</xdr:colOff>
      <xdr:row>132</xdr:row>
      <xdr:rowOff>866775</xdr:rowOff>
    </xdr:to>
    <xdr:pic>
      <xdr:nvPicPr>
        <xdr:cNvPr id="169" name="image-137" descr="image-137" title="image-137">
          <a:extLst>
            <a:ext uri="{FF2B5EF4-FFF2-40B4-BE49-F238E27FC236}">
              <a16:creationId xmlns:a16="http://schemas.microsoft.com/office/drawing/2014/main" xmlns="" id="{4E3BEB3D-EDD3-42F9-A91B-C6B42FF03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312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248</xdr:row>
      <xdr:rowOff>123824</xdr:rowOff>
    </xdr:from>
    <xdr:to>
      <xdr:col>1</xdr:col>
      <xdr:colOff>848041</xdr:colOff>
      <xdr:row>248</xdr:row>
      <xdr:rowOff>866775</xdr:rowOff>
    </xdr:to>
    <xdr:pic>
      <xdr:nvPicPr>
        <xdr:cNvPr id="171" name="image-139" descr="image-139" title="image-139">
          <a:extLst>
            <a:ext uri="{FF2B5EF4-FFF2-40B4-BE49-F238E27FC236}">
              <a16:creationId xmlns:a16="http://schemas.microsoft.com/office/drawing/2014/main" xmlns="" id="{11E58377-2A46-4458-A0FB-6F40A486A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836" y="1331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146</xdr:row>
      <xdr:rowOff>123824</xdr:rowOff>
    </xdr:from>
    <xdr:to>
      <xdr:col>1</xdr:col>
      <xdr:colOff>848041</xdr:colOff>
      <xdr:row>146</xdr:row>
      <xdr:rowOff>866775</xdr:rowOff>
    </xdr:to>
    <xdr:pic>
      <xdr:nvPicPr>
        <xdr:cNvPr id="172" name="image-140" descr="image-140" title="image-140">
          <a:extLst>
            <a:ext uri="{FF2B5EF4-FFF2-40B4-BE49-F238E27FC236}">
              <a16:creationId xmlns:a16="http://schemas.microsoft.com/office/drawing/2014/main" xmlns="" id="{BD65006A-E2B0-4A4B-BD24-AC0CDADB5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952836" y="1340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439</xdr:row>
      <xdr:rowOff>123824</xdr:rowOff>
    </xdr:from>
    <xdr:to>
      <xdr:col>1</xdr:col>
      <xdr:colOff>848041</xdr:colOff>
      <xdr:row>439</xdr:row>
      <xdr:rowOff>866775</xdr:rowOff>
    </xdr:to>
    <xdr:pic>
      <xdr:nvPicPr>
        <xdr:cNvPr id="174" name="image-142" descr="image-142" title="image-142">
          <a:extLst>
            <a:ext uri="{FF2B5EF4-FFF2-40B4-BE49-F238E27FC236}">
              <a16:creationId xmlns:a16="http://schemas.microsoft.com/office/drawing/2014/main" xmlns="" id="{262E988A-4CAA-445A-B990-ADCD5D1ED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359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361</xdr:row>
      <xdr:rowOff>123824</xdr:rowOff>
    </xdr:from>
    <xdr:to>
      <xdr:col>1</xdr:col>
      <xdr:colOff>848041</xdr:colOff>
      <xdr:row>361</xdr:row>
      <xdr:rowOff>866775</xdr:rowOff>
    </xdr:to>
    <xdr:pic>
      <xdr:nvPicPr>
        <xdr:cNvPr id="175" name="image-143" descr="image-143" title="image-143">
          <a:extLst>
            <a:ext uri="{FF2B5EF4-FFF2-40B4-BE49-F238E27FC236}">
              <a16:creationId xmlns:a16="http://schemas.microsoft.com/office/drawing/2014/main" xmlns="" id="{891E62DB-7B7B-4A01-8BC5-65129EC70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369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109</xdr:row>
      <xdr:rowOff>123824</xdr:rowOff>
    </xdr:from>
    <xdr:to>
      <xdr:col>1</xdr:col>
      <xdr:colOff>848041</xdr:colOff>
      <xdr:row>109</xdr:row>
      <xdr:rowOff>866775</xdr:rowOff>
    </xdr:to>
    <xdr:pic>
      <xdr:nvPicPr>
        <xdr:cNvPr id="178" name="image-146" descr="image-146" title="image-146">
          <a:extLst>
            <a:ext uri="{FF2B5EF4-FFF2-40B4-BE49-F238E27FC236}">
              <a16:creationId xmlns:a16="http://schemas.microsoft.com/office/drawing/2014/main" xmlns="" id="{E65F190C-B7E6-4C70-9CD7-29B0DFF16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952836" y="1397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340</xdr:row>
      <xdr:rowOff>123824</xdr:rowOff>
    </xdr:from>
    <xdr:to>
      <xdr:col>1</xdr:col>
      <xdr:colOff>848041</xdr:colOff>
      <xdr:row>340</xdr:row>
      <xdr:rowOff>866775</xdr:rowOff>
    </xdr:to>
    <xdr:pic>
      <xdr:nvPicPr>
        <xdr:cNvPr id="180" name="image-148" descr="image-148" title="image-148">
          <a:extLst>
            <a:ext uri="{FF2B5EF4-FFF2-40B4-BE49-F238E27FC236}">
              <a16:creationId xmlns:a16="http://schemas.microsoft.com/office/drawing/2014/main" xmlns="" id="{2FF32499-0713-4659-9A51-BFD102B8B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416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186</xdr:row>
      <xdr:rowOff>123824</xdr:rowOff>
    </xdr:from>
    <xdr:to>
      <xdr:col>1</xdr:col>
      <xdr:colOff>848041</xdr:colOff>
      <xdr:row>186</xdr:row>
      <xdr:rowOff>866775</xdr:rowOff>
    </xdr:to>
    <xdr:pic>
      <xdr:nvPicPr>
        <xdr:cNvPr id="181" name="image-149" descr="image-149" title="image-149">
          <a:extLst>
            <a:ext uri="{FF2B5EF4-FFF2-40B4-BE49-F238E27FC236}">
              <a16:creationId xmlns:a16="http://schemas.microsoft.com/office/drawing/2014/main" xmlns="" id="{D8E3B357-E516-4928-BCE7-C02424A1F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426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255</xdr:row>
      <xdr:rowOff>123824</xdr:rowOff>
    </xdr:from>
    <xdr:to>
      <xdr:col>1</xdr:col>
      <xdr:colOff>848041</xdr:colOff>
      <xdr:row>255</xdr:row>
      <xdr:rowOff>866775</xdr:rowOff>
    </xdr:to>
    <xdr:pic>
      <xdr:nvPicPr>
        <xdr:cNvPr id="182" name="image-150" descr="image-150" title="image-150">
          <a:extLst>
            <a:ext uri="{FF2B5EF4-FFF2-40B4-BE49-F238E27FC236}">
              <a16:creationId xmlns:a16="http://schemas.microsoft.com/office/drawing/2014/main" xmlns="" id="{7EAFAB5E-B425-4E2C-83EA-907EEC373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952836" y="1435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329</xdr:row>
      <xdr:rowOff>123824</xdr:rowOff>
    </xdr:from>
    <xdr:to>
      <xdr:col>1</xdr:col>
      <xdr:colOff>848041</xdr:colOff>
      <xdr:row>329</xdr:row>
      <xdr:rowOff>866775</xdr:rowOff>
    </xdr:to>
    <xdr:pic>
      <xdr:nvPicPr>
        <xdr:cNvPr id="187" name="image-155" descr="image-155" title="image-155">
          <a:extLst>
            <a:ext uri="{FF2B5EF4-FFF2-40B4-BE49-F238E27FC236}">
              <a16:creationId xmlns:a16="http://schemas.microsoft.com/office/drawing/2014/main" xmlns="" id="{3C528E82-838F-42E8-B312-34D2616F1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952836" y="1483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119</xdr:row>
      <xdr:rowOff>123824</xdr:rowOff>
    </xdr:from>
    <xdr:to>
      <xdr:col>1</xdr:col>
      <xdr:colOff>848041</xdr:colOff>
      <xdr:row>119</xdr:row>
      <xdr:rowOff>866775</xdr:rowOff>
    </xdr:to>
    <xdr:pic>
      <xdr:nvPicPr>
        <xdr:cNvPr id="188" name="image-156" descr="image-156" title="image-156">
          <a:extLst>
            <a:ext uri="{FF2B5EF4-FFF2-40B4-BE49-F238E27FC236}">
              <a16:creationId xmlns:a16="http://schemas.microsoft.com/office/drawing/2014/main" xmlns="" id="{EDB5EE26-EA7E-47A1-8ECE-8BF6FDABB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493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76</xdr:row>
      <xdr:rowOff>123824</xdr:rowOff>
    </xdr:from>
    <xdr:to>
      <xdr:col>1</xdr:col>
      <xdr:colOff>848041</xdr:colOff>
      <xdr:row>76</xdr:row>
      <xdr:rowOff>866775</xdr:rowOff>
    </xdr:to>
    <xdr:pic>
      <xdr:nvPicPr>
        <xdr:cNvPr id="192" name="image-160" descr="image-160" title="image-160">
          <a:extLst>
            <a:ext uri="{FF2B5EF4-FFF2-40B4-BE49-F238E27FC236}">
              <a16:creationId xmlns:a16="http://schemas.microsoft.com/office/drawing/2014/main" xmlns="" id="{4DCEFA98-52A6-4A5B-A73E-F1BFD868C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31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</xdr:row>
      <xdr:rowOff>123824</xdr:rowOff>
    </xdr:from>
    <xdr:to>
      <xdr:col>1</xdr:col>
      <xdr:colOff>848041</xdr:colOff>
      <xdr:row>62</xdr:row>
      <xdr:rowOff>866775</xdr:rowOff>
    </xdr:to>
    <xdr:pic>
      <xdr:nvPicPr>
        <xdr:cNvPr id="193" name="image-161" descr="image-161" title="image-161">
          <a:extLst>
            <a:ext uri="{FF2B5EF4-FFF2-40B4-BE49-F238E27FC236}">
              <a16:creationId xmlns:a16="http://schemas.microsoft.com/office/drawing/2014/main" xmlns="" id="{6BE0AD50-1603-41AD-BF7A-B40DB098E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40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144</xdr:row>
      <xdr:rowOff>123824</xdr:rowOff>
    </xdr:from>
    <xdr:to>
      <xdr:col>1</xdr:col>
      <xdr:colOff>848041</xdr:colOff>
      <xdr:row>144</xdr:row>
      <xdr:rowOff>866775</xdr:rowOff>
    </xdr:to>
    <xdr:pic>
      <xdr:nvPicPr>
        <xdr:cNvPr id="194" name="image-162" descr="image-162" title="image-162">
          <a:extLst>
            <a:ext uri="{FF2B5EF4-FFF2-40B4-BE49-F238E27FC236}">
              <a16:creationId xmlns:a16="http://schemas.microsoft.com/office/drawing/2014/main" xmlns="" id="{089789F9-03B9-424A-BB1B-0E771FCC6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50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158</xdr:row>
      <xdr:rowOff>123824</xdr:rowOff>
    </xdr:from>
    <xdr:to>
      <xdr:col>1</xdr:col>
      <xdr:colOff>848041</xdr:colOff>
      <xdr:row>158</xdr:row>
      <xdr:rowOff>866775</xdr:rowOff>
    </xdr:to>
    <xdr:pic>
      <xdr:nvPicPr>
        <xdr:cNvPr id="195" name="image-163" descr="image-163" title="image-163">
          <a:extLst>
            <a:ext uri="{FF2B5EF4-FFF2-40B4-BE49-F238E27FC236}">
              <a16:creationId xmlns:a16="http://schemas.microsoft.com/office/drawing/2014/main" xmlns="" id="{A192679B-534B-452D-A821-A1A1B5604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59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78</xdr:row>
      <xdr:rowOff>123824</xdr:rowOff>
    </xdr:from>
    <xdr:to>
      <xdr:col>1</xdr:col>
      <xdr:colOff>848041</xdr:colOff>
      <xdr:row>78</xdr:row>
      <xdr:rowOff>866775</xdr:rowOff>
    </xdr:to>
    <xdr:pic>
      <xdr:nvPicPr>
        <xdr:cNvPr id="197" name="image-165" descr="image-165" title="image-165">
          <a:extLst>
            <a:ext uri="{FF2B5EF4-FFF2-40B4-BE49-F238E27FC236}">
              <a16:creationId xmlns:a16="http://schemas.microsoft.com/office/drawing/2014/main" xmlns="" id="{2D247815-6D34-4E57-BC7D-121925881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78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74</xdr:row>
      <xdr:rowOff>123824</xdr:rowOff>
    </xdr:from>
    <xdr:to>
      <xdr:col>1</xdr:col>
      <xdr:colOff>848041</xdr:colOff>
      <xdr:row>74</xdr:row>
      <xdr:rowOff>866775</xdr:rowOff>
    </xdr:to>
    <xdr:pic>
      <xdr:nvPicPr>
        <xdr:cNvPr id="198" name="image-166" descr="image-166" title="image-166">
          <a:extLst>
            <a:ext uri="{FF2B5EF4-FFF2-40B4-BE49-F238E27FC236}">
              <a16:creationId xmlns:a16="http://schemas.microsoft.com/office/drawing/2014/main" xmlns="" id="{661810AF-F495-443F-9DCA-27268F370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588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229</xdr:row>
      <xdr:rowOff>123824</xdr:rowOff>
    </xdr:from>
    <xdr:to>
      <xdr:col>1</xdr:col>
      <xdr:colOff>848041</xdr:colOff>
      <xdr:row>229</xdr:row>
      <xdr:rowOff>866775</xdr:rowOff>
    </xdr:to>
    <xdr:pic>
      <xdr:nvPicPr>
        <xdr:cNvPr id="201" name="image-170" descr="image-170" title="image-170">
          <a:extLst>
            <a:ext uri="{FF2B5EF4-FFF2-40B4-BE49-F238E27FC236}">
              <a16:creationId xmlns:a16="http://schemas.microsoft.com/office/drawing/2014/main" xmlns="" id="{3853A363-5915-4F9F-8B22-C4117A18B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26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107</xdr:row>
      <xdr:rowOff>123824</xdr:rowOff>
    </xdr:from>
    <xdr:to>
      <xdr:col>1</xdr:col>
      <xdr:colOff>848041</xdr:colOff>
      <xdr:row>107</xdr:row>
      <xdr:rowOff>866775</xdr:rowOff>
    </xdr:to>
    <xdr:pic>
      <xdr:nvPicPr>
        <xdr:cNvPr id="202" name="image-171" descr="image-171" title="image-171">
          <a:extLst>
            <a:ext uri="{FF2B5EF4-FFF2-40B4-BE49-F238E27FC236}">
              <a16:creationId xmlns:a16="http://schemas.microsoft.com/office/drawing/2014/main" xmlns="" id="{490572D8-7680-4453-B2BD-7804438D2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952836" y="1636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175</xdr:row>
      <xdr:rowOff>123824</xdr:rowOff>
    </xdr:from>
    <xdr:to>
      <xdr:col>1</xdr:col>
      <xdr:colOff>848041</xdr:colOff>
      <xdr:row>175</xdr:row>
      <xdr:rowOff>866775</xdr:rowOff>
    </xdr:to>
    <xdr:pic>
      <xdr:nvPicPr>
        <xdr:cNvPr id="203" name="image-172" descr="image-172" title="image-172">
          <a:extLst>
            <a:ext uri="{FF2B5EF4-FFF2-40B4-BE49-F238E27FC236}">
              <a16:creationId xmlns:a16="http://schemas.microsoft.com/office/drawing/2014/main" xmlns="" id="{14A159C5-47EC-479B-BD67-6F26F027A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952836" y="1645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140</xdr:row>
      <xdr:rowOff>123824</xdr:rowOff>
    </xdr:from>
    <xdr:to>
      <xdr:col>1</xdr:col>
      <xdr:colOff>848041</xdr:colOff>
      <xdr:row>140</xdr:row>
      <xdr:rowOff>866775</xdr:rowOff>
    </xdr:to>
    <xdr:pic>
      <xdr:nvPicPr>
        <xdr:cNvPr id="204" name="image-173" descr="image-173" title="image-173">
          <a:extLst>
            <a:ext uri="{FF2B5EF4-FFF2-40B4-BE49-F238E27FC236}">
              <a16:creationId xmlns:a16="http://schemas.microsoft.com/office/drawing/2014/main" xmlns="" id="{3431BED2-C1F6-4726-8D38-E38873D43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952836" y="1655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529</xdr:row>
      <xdr:rowOff>123824</xdr:rowOff>
    </xdr:from>
    <xdr:to>
      <xdr:col>1</xdr:col>
      <xdr:colOff>848041</xdr:colOff>
      <xdr:row>529</xdr:row>
      <xdr:rowOff>866775</xdr:rowOff>
    </xdr:to>
    <xdr:pic>
      <xdr:nvPicPr>
        <xdr:cNvPr id="205" name="image-174" descr="image-174" title="image-174">
          <a:extLst>
            <a:ext uri="{FF2B5EF4-FFF2-40B4-BE49-F238E27FC236}">
              <a16:creationId xmlns:a16="http://schemas.microsoft.com/office/drawing/2014/main" xmlns="" id="{2AA982D8-81CE-4982-887D-9FE78EE35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64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327</xdr:row>
      <xdr:rowOff>123824</xdr:rowOff>
    </xdr:from>
    <xdr:to>
      <xdr:col>1</xdr:col>
      <xdr:colOff>848041</xdr:colOff>
      <xdr:row>327</xdr:row>
      <xdr:rowOff>866775</xdr:rowOff>
    </xdr:to>
    <xdr:pic>
      <xdr:nvPicPr>
        <xdr:cNvPr id="206" name="image-175" descr="image-175" title="image-175">
          <a:extLst>
            <a:ext uri="{FF2B5EF4-FFF2-40B4-BE49-F238E27FC236}">
              <a16:creationId xmlns:a16="http://schemas.microsoft.com/office/drawing/2014/main" xmlns="" id="{639B9770-F5AF-440F-BD9B-5E5383675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74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505</xdr:row>
      <xdr:rowOff>123824</xdr:rowOff>
    </xdr:from>
    <xdr:to>
      <xdr:col>1</xdr:col>
      <xdr:colOff>848041</xdr:colOff>
      <xdr:row>505</xdr:row>
      <xdr:rowOff>866775</xdr:rowOff>
    </xdr:to>
    <xdr:pic>
      <xdr:nvPicPr>
        <xdr:cNvPr id="207" name="image-176" descr="image-176" title="image-176">
          <a:extLst>
            <a:ext uri="{FF2B5EF4-FFF2-40B4-BE49-F238E27FC236}">
              <a16:creationId xmlns:a16="http://schemas.microsoft.com/office/drawing/2014/main" xmlns="" id="{9365BEF2-597B-4CFA-AFDC-A078FB176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683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279</xdr:row>
      <xdr:rowOff>123824</xdr:rowOff>
    </xdr:from>
    <xdr:to>
      <xdr:col>1</xdr:col>
      <xdr:colOff>848041</xdr:colOff>
      <xdr:row>279</xdr:row>
      <xdr:rowOff>866775</xdr:rowOff>
    </xdr:to>
    <xdr:pic>
      <xdr:nvPicPr>
        <xdr:cNvPr id="210" name="image-179" descr="image-179" title="image-179">
          <a:extLst>
            <a:ext uri="{FF2B5EF4-FFF2-40B4-BE49-F238E27FC236}">
              <a16:creationId xmlns:a16="http://schemas.microsoft.com/office/drawing/2014/main" xmlns="" id="{91B1C384-0752-40C2-A2AE-5054A0DB2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12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68</xdr:row>
      <xdr:rowOff>123824</xdr:rowOff>
    </xdr:from>
    <xdr:to>
      <xdr:col>1</xdr:col>
      <xdr:colOff>848041</xdr:colOff>
      <xdr:row>68</xdr:row>
      <xdr:rowOff>866775</xdr:rowOff>
    </xdr:to>
    <xdr:pic>
      <xdr:nvPicPr>
        <xdr:cNvPr id="215" name="image-184" descr="image-184" title="image-184">
          <a:extLst>
            <a:ext uri="{FF2B5EF4-FFF2-40B4-BE49-F238E27FC236}">
              <a16:creationId xmlns:a16="http://schemas.microsoft.com/office/drawing/2014/main" xmlns="" id="{BF5F22B2-3728-42C9-BCCD-E385E5BF5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59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183</xdr:row>
      <xdr:rowOff>123824</xdr:rowOff>
    </xdr:from>
    <xdr:to>
      <xdr:col>1</xdr:col>
      <xdr:colOff>848041</xdr:colOff>
      <xdr:row>183</xdr:row>
      <xdr:rowOff>866775</xdr:rowOff>
    </xdr:to>
    <xdr:pic>
      <xdr:nvPicPr>
        <xdr:cNvPr id="216" name="image-185" descr="image-185" title="image-185">
          <a:extLst>
            <a:ext uri="{FF2B5EF4-FFF2-40B4-BE49-F238E27FC236}">
              <a16:creationId xmlns:a16="http://schemas.microsoft.com/office/drawing/2014/main" xmlns="" id="{3D22DB1D-2052-4BDA-9094-081C9BDBA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69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86</xdr:row>
      <xdr:rowOff>123824</xdr:rowOff>
    </xdr:from>
    <xdr:to>
      <xdr:col>1</xdr:col>
      <xdr:colOff>848041</xdr:colOff>
      <xdr:row>86</xdr:row>
      <xdr:rowOff>866775</xdr:rowOff>
    </xdr:to>
    <xdr:pic>
      <xdr:nvPicPr>
        <xdr:cNvPr id="218" name="image-187" descr="image-187" title="image-187">
          <a:extLst>
            <a:ext uri="{FF2B5EF4-FFF2-40B4-BE49-F238E27FC236}">
              <a16:creationId xmlns:a16="http://schemas.microsoft.com/office/drawing/2014/main" xmlns="" id="{541F5DC4-5B91-436F-9D69-CA0132189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88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147</xdr:row>
      <xdr:rowOff>123824</xdr:rowOff>
    </xdr:from>
    <xdr:to>
      <xdr:col>1</xdr:col>
      <xdr:colOff>848041</xdr:colOff>
      <xdr:row>147</xdr:row>
      <xdr:rowOff>866775</xdr:rowOff>
    </xdr:to>
    <xdr:pic>
      <xdr:nvPicPr>
        <xdr:cNvPr id="219" name="image-188" descr="image-188" title="image-188">
          <a:extLst>
            <a:ext uri="{FF2B5EF4-FFF2-40B4-BE49-F238E27FC236}">
              <a16:creationId xmlns:a16="http://schemas.microsoft.com/office/drawing/2014/main" xmlns="" id="{4C024DA7-A6C6-41D6-A10D-D1F84FD35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797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550</xdr:row>
      <xdr:rowOff>123824</xdr:rowOff>
    </xdr:from>
    <xdr:to>
      <xdr:col>1</xdr:col>
      <xdr:colOff>848041</xdr:colOff>
      <xdr:row>550</xdr:row>
      <xdr:rowOff>866775</xdr:rowOff>
    </xdr:to>
    <xdr:pic>
      <xdr:nvPicPr>
        <xdr:cNvPr id="223" name="image-192" descr="image-192" title="image-192">
          <a:extLst>
            <a:ext uri="{FF2B5EF4-FFF2-40B4-BE49-F238E27FC236}">
              <a16:creationId xmlns:a16="http://schemas.microsoft.com/office/drawing/2014/main" xmlns="" id="{A397BE73-B519-4B48-85C5-82BE40E8F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36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85</xdr:row>
      <xdr:rowOff>123824</xdr:rowOff>
    </xdr:from>
    <xdr:to>
      <xdr:col>1</xdr:col>
      <xdr:colOff>848041</xdr:colOff>
      <xdr:row>85</xdr:row>
      <xdr:rowOff>866775</xdr:rowOff>
    </xdr:to>
    <xdr:pic>
      <xdr:nvPicPr>
        <xdr:cNvPr id="225" name="image-194" descr="image-194" title="image-194">
          <a:extLst>
            <a:ext uri="{FF2B5EF4-FFF2-40B4-BE49-F238E27FC236}">
              <a16:creationId xmlns:a16="http://schemas.microsoft.com/office/drawing/2014/main" xmlns="" id="{C9E0E783-9E5D-42CA-BE6B-5A1B2957A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952836" y="1855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99</xdr:row>
      <xdr:rowOff>123824</xdr:rowOff>
    </xdr:from>
    <xdr:to>
      <xdr:col>1</xdr:col>
      <xdr:colOff>848041</xdr:colOff>
      <xdr:row>99</xdr:row>
      <xdr:rowOff>866775</xdr:rowOff>
    </xdr:to>
    <xdr:pic>
      <xdr:nvPicPr>
        <xdr:cNvPr id="226" name="image-195" descr="image-195" title="image-195">
          <a:extLst>
            <a:ext uri="{FF2B5EF4-FFF2-40B4-BE49-F238E27FC236}">
              <a16:creationId xmlns:a16="http://schemas.microsoft.com/office/drawing/2014/main" xmlns="" id="{ADA089D4-157C-48F5-BF5A-C7994AC46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836" y="1864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127</xdr:row>
      <xdr:rowOff>123824</xdr:rowOff>
    </xdr:from>
    <xdr:to>
      <xdr:col>1</xdr:col>
      <xdr:colOff>848041</xdr:colOff>
      <xdr:row>127</xdr:row>
      <xdr:rowOff>866775</xdr:rowOff>
    </xdr:to>
    <xdr:pic>
      <xdr:nvPicPr>
        <xdr:cNvPr id="227" name="image-196" descr="image-196" title="image-196">
          <a:extLst>
            <a:ext uri="{FF2B5EF4-FFF2-40B4-BE49-F238E27FC236}">
              <a16:creationId xmlns:a16="http://schemas.microsoft.com/office/drawing/2014/main" xmlns="" id="{A16F995A-9A35-4558-B110-B4F194504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74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287</xdr:row>
      <xdr:rowOff>123824</xdr:rowOff>
    </xdr:from>
    <xdr:to>
      <xdr:col>1</xdr:col>
      <xdr:colOff>848041</xdr:colOff>
      <xdr:row>287</xdr:row>
      <xdr:rowOff>866775</xdr:rowOff>
    </xdr:to>
    <xdr:pic>
      <xdr:nvPicPr>
        <xdr:cNvPr id="229" name="image-198" descr="image-198" title="image-198">
          <a:extLst>
            <a:ext uri="{FF2B5EF4-FFF2-40B4-BE49-F238E27FC236}">
              <a16:creationId xmlns:a16="http://schemas.microsoft.com/office/drawing/2014/main" xmlns="" id="{E684A020-2F02-4E10-8464-411FC19AA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893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96</xdr:row>
      <xdr:rowOff>123824</xdr:rowOff>
    </xdr:from>
    <xdr:to>
      <xdr:col>1</xdr:col>
      <xdr:colOff>848041</xdr:colOff>
      <xdr:row>96</xdr:row>
      <xdr:rowOff>866775</xdr:rowOff>
    </xdr:to>
    <xdr:pic>
      <xdr:nvPicPr>
        <xdr:cNvPr id="230" name="image-199" descr="image-199" title="image-199">
          <a:extLst>
            <a:ext uri="{FF2B5EF4-FFF2-40B4-BE49-F238E27FC236}">
              <a16:creationId xmlns:a16="http://schemas.microsoft.com/office/drawing/2014/main" xmlns="" id="{0DBB3EFC-3F67-4EA2-8AF5-6CBB6A85F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02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254</xdr:row>
      <xdr:rowOff>123824</xdr:rowOff>
    </xdr:from>
    <xdr:to>
      <xdr:col>1</xdr:col>
      <xdr:colOff>848041</xdr:colOff>
      <xdr:row>254</xdr:row>
      <xdr:rowOff>866775</xdr:rowOff>
    </xdr:to>
    <xdr:pic>
      <xdr:nvPicPr>
        <xdr:cNvPr id="231" name="image-200" descr="image-200" title="image-200">
          <a:extLst>
            <a:ext uri="{FF2B5EF4-FFF2-40B4-BE49-F238E27FC236}">
              <a16:creationId xmlns:a16="http://schemas.microsoft.com/office/drawing/2014/main" xmlns="" id="{DFCE06F9-4371-499B-B9A4-E85D1C052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12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209893</xdr:colOff>
      <xdr:row>149</xdr:row>
      <xdr:rowOff>95218</xdr:rowOff>
    </xdr:from>
    <xdr:to>
      <xdr:col>1</xdr:col>
      <xdr:colOff>864868</xdr:colOff>
      <xdr:row>149</xdr:row>
      <xdr:rowOff>845598</xdr:rowOff>
    </xdr:to>
    <xdr:pic>
      <xdr:nvPicPr>
        <xdr:cNvPr id="262" name="image-231" descr="image-231" title="image-231">
          <a:extLst>
            <a:ext uri="{FF2B5EF4-FFF2-40B4-BE49-F238E27FC236}">
              <a16:creationId xmlns:a16="http://schemas.microsoft.com/office/drawing/2014/main" xmlns="" id="{56DD30AF-19DA-4DC6-9D15-E0CDACA59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1893" y="220722793"/>
          <a:ext cx="654975" cy="750380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82</xdr:row>
      <xdr:rowOff>123824</xdr:rowOff>
    </xdr:from>
    <xdr:to>
      <xdr:col>1</xdr:col>
      <xdr:colOff>848041</xdr:colOff>
      <xdr:row>82</xdr:row>
      <xdr:rowOff>866775</xdr:rowOff>
    </xdr:to>
    <xdr:pic>
      <xdr:nvPicPr>
        <xdr:cNvPr id="263" name="image-202" descr="image-202" title="image-202">
          <a:extLst>
            <a:ext uri="{FF2B5EF4-FFF2-40B4-BE49-F238E27FC236}">
              <a16:creationId xmlns:a16="http://schemas.microsoft.com/office/drawing/2014/main" xmlns="" id="{878C732E-DD99-4262-BBC0-2424FC947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31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122</xdr:row>
      <xdr:rowOff>123824</xdr:rowOff>
    </xdr:from>
    <xdr:to>
      <xdr:col>1</xdr:col>
      <xdr:colOff>848041</xdr:colOff>
      <xdr:row>122</xdr:row>
      <xdr:rowOff>866775</xdr:rowOff>
    </xdr:to>
    <xdr:pic>
      <xdr:nvPicPr>
        <xdr:cNvPr id="264" name="image-203" descr="image-203" title="image-203">
          <a:extLst>
            <a:ext uri="{FF2B5EF4-FFF2-40B4-BE49-F238E27FC236}">
              <a16:creationId xmlns:a16="http://schemas.microsoft.com/office/drawing/2014/main" xmlns="" id="{3479AE49-23DC-4AAD-942C-D29472AC7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836" y="1940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391</xdr:row>
      <xdr:rowOff>123824</xdr:rowOff>
    </xdr:from>
    <xdr:to>
      <xdr:col>1</xdr:col>
      <xdr:colOff>848041</xdr:colOff>
      <xdr:row>391</xdr:row>
      <xdr:rowOff>866775</xdr:rowOff>
    </xdr:to>
    <xdr:pic>
      <xdr:nvPicPr>
        <xdr:cNvPr id="265" name="image-204" descr="image-204" title="image-204">
          <a:extLst>
            <a:ext uri="{FF2B5EF4-FFF2-40B4-BE49-F238E27FC236}">
              <a16:creationId xmlns:a16="http://schemas.microsoft.com/office/drawing/2014/main" xmlns="" id="{4EF2E71C-B957-44A1-A7D5-B897ECAA0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50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125</xdr:row>
      <xdr:rowOff>123824</xdr:rowOff>
    </xdr:from>
    <xdr:to>
      <xdr:col>1</xdr:col>
      <xdr:colOff>848041</xdr:colOff>
      <xdr:row>125</xdr:row>
      <xdr:rowOff>866775</xdr:rowOff>
    </xdr:to>
    <xdr:pic>
      <xdr:nvPicPr>
        <xdr:cNvPr id="266" name="image-205" descr="image-205" title="image-205">
          <a:extLst>
            <a:ext uri="{FF2B5EF4-FFF2-40B4-BE49-F238E27FC236}">
              <a16:creationId xmlns:a16="http://schemas.microsoft.com/office/drawing/2014/main" xmlns="" id="{09919F82-1C6B-439B-9ECA-B3C31544F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59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108</xdr:row>
      <xdr:rowOff>123824</xdr:rowOff>
    </xdr:from>
    <xdr:to>
      <xdr:col>1</xdr:col>
      <xdr:colOff>848041</xdr:colOff>
      <xdr:row>108</xdr:row>
      <xdr:rowOff>866775</xdr:rowOff>
    </xdr:to>
    <xdr:pic>
      <xdr:nvPicPr>
        <xdr:cNvPr id="267" name="image-206" descr="image-206" title="image-206">
          <a:extLst>
            <a:ext uri="{FF2B5EF4-FFF2-40B4-BE49-F238E27FC236}">
              <a16:creationId xmlns:a16="http://schemas.microsoft.com/office/drawing/2014/main" xmlns="" id="{7802DDCE-6CF5-4531-B09D-EF26FB955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69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89</xdr:row>
      <xdr:rowOff>123824</xdr:rowOff>
    </xdr:from>
    <xdr:to>
      <xdr:col>1</xdr:col>
      <xdr:colOff>848041</xdr:colOff>
      <xdr:row>89</xdr:row>
      <xdr:rowOff>866775</xdr:rowOff>
    </xdr:to>
    <xdr:pic>
      <xdr:nvPicPr>
        <xdr:cNvPr id="268" name="image-207" descr="image-207" title="image-207">
          <a:extLst>
            <a:ext uri="{FF2B5EF4-FFF2-40B4-BE49-F238E27FC236}">
              <a16:creationId xmlns:a16="http://schemas.microsoft.com/office/drawing/2014/main" xmlns="" id="{B5E4D637-4731-46EA-AC59-FF1AB243E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1978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188</xdr:row>
      <xdr:rowOff>123824</xdr:rowOff>
    </xdr:from>
    <xdr:to>
      <xdr:col>1</xdr:col>
      <xdr:colOff>848041</xdr:colOff>
      <xdr:row>188</xdr:row>
      <xdr:rowOff>866775</xdr:rowOff>
    </xdr:to>
    <xdr:pic>
      <xdr:nvPicPr>
        <xdr:cNvPr id="269" name="image-208" descr="image-208" title="image-208">
          <a:extLst>
            <a:ext uri="{FF2B5EF4-FFF2-40B4-BE49-F238E27FC236}">
              <a16:creationId xmlns:a16="http://schemas.microsoft.com/office/drawing/2014/main" xmlns="" id="{56E1CC73-F040-4820-88FA-FEFD5D31D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952836" y="1988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117</xdr:row>
      <xdr:rowOff>123824</xdr:rowOff>
    </xdr:from>
    <xdr:to>
      <xdr:col>1</xdr:col>
      <xdr:colOff>848041</xdr:colOff>
      <xdr:row>117</xdr:row>
      <xdr:rowOff>866775</xdr:rowOff>
    </xdr:to>
    <xdr:pic>
      <xdr:nvPicPr>
        <xdr:cNvPr id="270" name="image-209" descr="image-209" title="image-209">
          <a:extLst>
            <a:ext uri="{FF2B5EF4-FFF2-40B4-BE49-F238E27FC236}">
              <a16:creationId xmlns:a16="http://schemas.microsoft.com/office/drawing/2014/main" xmlns="" id="{C70BF5AB-D66D-4876-990B-4281D2D5A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952836" y="1997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191</xdr:row>
      <xdr:rowOff>123824</xdr:rowOff>
    </xdr:from>
    <xdr:to>
      <xdr:col>1</xdr:col>
      <xdr:colOff>848041</xdr:colOff>
      <xdr:row>191</xdr:row>
      <xdr:rowOff>866775</xdr:rowOff>
    </xdr:to>
    <xdr:pic>
      <xdr:nvPicPr>
        <xdr:cNvPr id="272" name="image-211" descr="image-211" title="image-211">
          <a:extLst>
            <a:ext uri="{FF2B5EF4-FFF2-40B4-BE49-F238E27FC236}">
              <a16:creationId xmlns:a16="http://schemas.microsoft.com/office/drawing/2014/main" xmlns="" id="{F35732D7-E5EC-4645-8A3C-2AE0B76F8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952836" y="2017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148</xdr:row>
      <xdr:rowOff>123824</xdr:rowOff>
    </xdr:from>
    <xdr:to>
      <xdr:col>1</xdr:col>
      <xdr:colOff>848041</xdr:colOff>
      <xdr:row>148</xdr:row>
      <xdr:rowOff>866775</xdr:rowOff>
    </xdr:to>
    <xdr:pic>
      <xdr:nvPicPr>
        <xdr:cNvPr id="273" name="image-212" descr="image-212" title="image-212">
          <a:extLst>
            <a:ext uri="{FF2B5EF4-FFF2-40B4-BE49-F238E27FC236}">
              <a16:creationId xmlns:a16="http://schemas.microsoft.com/office/drawing/2014/main" xmlns="" id="{93C0FD62-96E8-4C72-86BA-2B51DACCB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836" y="2026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466</xdr:row>
      <xdr:rowOff>123824</xdr:rowOff>
    </xdr:from>
    <xdr:to>
      <xdr:col>1</xdr:col>
      <xdr:colOff>848041</xdr:colOff>
      <xdr:row>466</xdr:row>
      <xdr:rowOff>866775</xdr:rowOff>
    </xdr:to>
    <xdr:pic>
      <xdr:nvPicPr>
        <xdr:cNvPr id="275" name="image-214" descr="image-214" title="image-214">
          <a:extLst>
            <a:ext uri="{FF2B5EF4-FFF2-40B4-BE49-F238E27FC236}">
              <a16:creationId xmlns:a16="http://schemas.microsoft.com/office/drawing/2014/main" xmlns="" id="{4D17E81C-2022-4C4B-A61F-8D079C9E9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045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335</xdr:row>
      <xdr:rowOff>123824</xdr:rowOff>
    </xdr:from>
    <xdr:to>
      <xdr:col>1</xdr:col>
      <xdr:colOff>848041</xdr:colOff>
      <xdr:row>335</xdr:row>
      <xdr:rowOff>866775</xdr:rowOff>
    </xdr:to>
    <xdr:pic>
      <xdr:nvPicPr>
        <xdr:cNvPr id="277" name="image-216" descr="image-216" title="image-216">
          <a:extLst>
            <a:ext uri="{FF2B5EF4-FFF2-40B4-BE49-F238E27FC236}">
              <a16:creationId xmlns:a16="http://schemas.microsoft.com/office/drawing/2014/main" xmlns="" id="{58FF7D08-69EF-4F7E-8713-A80177098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064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163</xdr:row>
      <xdr:rowOff>123824</xdr:rowOff>
    </xdr:from>
    <xdr:to>
      <xdr:col>1</xdr:col>
      <xdr:colOff>848041</xdr:colOff>
      <xdr:row>163</xdr:row>
      <xdr:rowOff>866775</xdr:rowOff>
    </xdr:to>
    <xdr:pic>
      <xdr:nvPicPr>
        <xdr:cNvPr id="279" name="image-218" descr="image-218" title="image-218">
          <a:extLst>
            <a:ext uri="{FF2B5EF4-FFF2-40B4-BE49-F238E27FC236}">
              <a16:creationId xmlns:a16="http://schemas.microsoft.com/office/drawing/2014/main" xmlns="" id="{FEAE7250-56D7-4F22-8EB6-81E19ACC7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952836" y="2083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510</xdr:row>
      <xdr:rowOff>123824</xdr:rowOff>
    </xdr:from>
    <xdr:to>
      <xdr:col>1</xdr:col>
      <xdr:colOff>848041</xdr:colOff>
      <xdr:row>510</xdr:row>
      <xdr:rowOff>866775</xdr:rowOff>
    </xdr:to>
    <xdr:pic>
      <xdr:nvPicPr>
        <xdr:cNvPr id="281" name="image-220" descr="image-220" title="image-220">
          <a:extLst>
            <a:ext uri="{FF2B5EF4-FFF2-40B4-BE49-F238E27FC236}">
              <a16:creationId xmlns:a16="http://schemas.microsoft.com/office/drawing/2014/main" xmlns="" id="{A8667115-FDDE-4C1F-A35B-20CEDD2AE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02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87</xdr:row>
      <xdr:rowOff>123824</xdr:rowOff>
    </xdr:from>
    <xdr:to>
      <xdr:col>1</xdr:col>
      <xdr:colOff>848041</xdr:colOff>
      <xdr:row>87</xdr:row>
      <xdr:rowOff>866775</xdr:rowOff>
    </xdr:to>
    <xdr:pic>
      <xdr:nvPicPr>
        <xdr:cNvPr id="282" name="image-222" descr="image-222" title="image-222">
          <a:extLst>
            <a:ext uri="{FF2B5EF4-FFF2-40B4-BE49-F238E27FC236}">
              <a16:creationId xmlns:a16="http://schemas.microsoft.com/office/drawing/2014/main" xmlns="" id="{833E5DFC-258D-48F0-9861-3B9E218C7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21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115</xdr:row>
      <xdr:rowOff>123824</xdr:rowOff>
    </xdr:from>
    <xdr:to>
      <xdr:col>1</xdr:col>
      <xdr:colOff>848041</xdr:colOff>
      <xdr:row>115</xdr:row>
      <xdr:rowOff>866775</xdr:rowOff>
    </xdr:to>
    <xdr:pic>
      <xdr:nvPicPr>
        <xdr:cNvPr id="283" name="image-223" descr="image-223" title="image-223">
          <a:extLst>
            <a:ext uri="{FF2B5EF4-FFF2-40B4-BE49-F238E27FC236}">
              <a16:creationId xmlns:a16="http://schemas.microsoft.com/office/drawing/2014/main" xmlns="" id="{CE8314BA-44DA-4EF1-8CE5-69929A9F2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31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217</xdr:row>
      <xdr:rowOff>123824</xdr:rowOff>
    </xdr:from>
    <xdr:to>
      <xdr:col>1</xdr:col>
      <xdr:colOff>848041</xdr:colOff>
      <xdr:row>217</xdr:row>
      <xdr:rowOff>866775</xdr:rowOff>
    </xdr:to>
    <xdr:pic>
      <xdr:nvPicPr>
        <xdr:cNvPr id="284" name="image-224" descr="image-224" title="image-224">
          <a:extLst>
            <a:ext uri="{FF2B5EF4-FFF2-40B4-BE49-F238E27FC236}">
              <a16:creationId xmlns:a16="http://schemas.microsoft.com/office/drawing/2014/main" xmlns="" id="{8BA3BCB4-2BB3-4BFA-B591-0054B03C3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40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84</xdr:row>
      <xdr:rowOff>123824</xdr:rowOff>
    </xdr:from>
    <xdr:to>
      <xdr:col>1</xdr:col>
      <xdr:colOff>848041</xdr:colOff>
      <xdr:row>84</xdr:row>
      <xdr:rowOff>866775</xdr:rowOff>
    </xdr:to>
    <xdr:pic>
      <xdr:nvPicPr>
        <xdr:cNvPr id="285" name="image-225" descr="image-225" title="image-225">
          <a:extLst>
            <a:ext uri="{FF2B5EF4-FFF2-40B4-BE49-F238E27FC236}">
              <a16:creationId xmlns:a16="http://schemas.microsoft.com/office/drawing/2014/main" xmlns="" id="{2B15BE57-CC16-4785-8FDA-566927606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50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202</xdr:row>
      <xdr:rowOff>123824</xdr:rowOff>
    </xdr:from>
    <xdr:to>
      <xdr:col>1</xdr:col>
      <xdr:colOff>848041</xdr:colOff>
      <xdr:row>202</xdr:row>
      <xdr:rowOff>866775</xdr:rowOff>
    </xdr:to>
    <xdr:pic>
      <xdr:nvPicPr>
        <xdr:cNvPr id="286" name="image-226" descr="image-226" title="image-226">
          <a:extLst>
            <a:ext uri="{FF2B5EF4-FFF2-40B4-BE49-F238E27FC236}">
              <a16:creationId xmlns:a16="http://schemas.microsoft.com/office/drawing/2014/main" xmlns="" id="{2B81392B-C843-46C2-99CA-5E2288755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59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97</xdr:row>
      <xdr:rowOff>123824</xdr:rowOff>
    </xdr:from>
    <xdr:to>
      <xdr:col>1</xdr:col>
      <xdr:colOff>848041</xdr:colOff>
      <xdr:row>97</xdr:row>
      <xdr:rowOff>866775</xdr:rowOff>
    </xdr:to>
    <xdr:pic>
      <xdr:nvPicPr>
        <xdr:cNvPr id="288" name="image-228" descr="image-228" title="image-228">
          <a:extLst>
            <a:ext uri="{FF2B5EF4-FFF2-40B4-BE49-F238E27FC236}">
              <a16:creationId xmlns:a16="http://schemas.microsoft.com/office/drawing/2014/main" xmlns="" id="{6999E996-0F94-4360-9667-EEEC2A897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178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67</xdr:row>
      <xdr:rowOff>123824</xdr:rowOff>
    </xdr:from>
    <xdr:to>
      <xdr:col>1</xdr:col>
      <xdr:colOff>848041</xdr:colOff>
      <xdr:row>67</xdr:row>
      <xdr:rowOff>866775</xdr:rowOff>
    </xdr:to>
    <xdr:pic>
      <xdr:nvPicPr>
        <xdr:cNvPr id="290" name="image-230" descr="image-230" title="image-230">
          <a:extLst>
            <a:ext uri="{FF2B5EF4-FFF2-40B4-BE49-F238E27FC236}">
              <a16:creationId xmlns:a16="http://schemas.microsoft.com/office/drawing/2014/main" xmlns="" id="{A5190685-8827-430A-900E-2B86EA913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836" y="2197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98</xdr:row>
      <xdr:rowOff>123824</xdr:rowOff>
    </xdr:from>
    <xdr:to>
      <xdr:col>1</xdr:col>
      <xdr:colOff>848041</xdr:colOff>
      <xdr:row>98</xdr:row>
      <xdr:rowOff>866775</xdr:rowOff>
    </xdr:to>
    <xdr:pic>
      <xdr:nvPicPr>
        <xdr:cNvPr id="291" name="image-232" descr="image-232" title="image-232">
          <a:extLst>
            <a:ext uri="{FF2B5EF4-FFF2-40B4-BE49-F238E27FC236}">
              <a16:creationId xmlns:a16="http://schemas.microsoft.com/office/drawing/2014/main" xmlns="" id="{171EF824-9EAA-484D-9F3C-DF93598B7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217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166</xdr:row>
      <xdr:rowOff>123824</xdr:rowOff>
    </xdr:from>
    <xdr:to>
      <xdr:col>1</xdr:col>
      <xdr:colOff>848041</xdr:colOff>
      <xdr:row>166</xdr:row>
      <xdr:rowOff>866775</xdr:rowOff>
    </xdr:to>
    <xdr:pic>
      <xdr:nvPicPr>
        <xdr:cNvPr id="293" name="image-234" descr="image-234" title="image-234">
          <a:extLst>
            <a:ext uri="{FF2B5EF4-FFF2-40B4-BE49-F238E27FC236}">
              <a16:creationId xmlns:a16="http://schemas.microsoft.com/office/drawing/2014/main" xmlns="" id="{7C73AF3F-7ADF-4ABA-9DE1-AB6604FD3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236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181</xdr:row>
      <xdr:rowOff>123824</xdr:rowOff>
    </xdr:from>
    <xdr:to>
      <xdr:col>1</xdr:col>
      <xdr:colOff>848041</xdr:colOff>
      <xdr:row>181</xdr:row>
      <xdr:rowOff>866775</xdr:rowOff>
    </xdr:to>
    <xdr:pic>
      <xdr:nvPicPr>
        <xdr:cNvPr id="295" name="image-236" descr="image-236" title="image-236">
          <a:extLst>
            <a:ext uri="{FF2B5EF4-FFF2-40B4-BE49-F238E27FC236}">
              <a16:creationId xmlns:a16="http://schemas.microsoft.com/office/drawing/2014/main" xmlns="" id="{F2583905-3A05-4A13-8899-D4F1D94DC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952836" y="2255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540</xdr:row>
      <xdr:rowOff>123824</xdr:rowOff>
    </xdr:from>
    <xdr:to>
      <xdr:col>1</xdr:col>
      <xdr:colOff>848041</xdr:colOff>
      <xdr:row>540</xdr:row>
      <xdr:rowOff>866775</xdr:rowOff>
    </xdr:to>
    <xdr:pic>
      <xdr:nvPicPr>
        <xdr:cNvPr id="296" name="image-237" descr="image-237" title="image-237">
          <a:extLst>
            <a:ext uri="{FF2B5EF4-FFF2-40B4-BE49-F238E27FC236}">
              <a16:creationId xmlns:a16="http://schemas.microsoft.com/office/drawing/2014/main" xmlns="" id="{8B8CDF9B-6802-4B42-B3F8-E5CF94302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264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190</xdr:row>
      <xdr:rowOff>123824</xdr:rowOff>
    </xdr:from>
    <xdr:to>
      <xdr:col>1</xdr:col>
      <xdr:colOff>848041</xdr:colOff>
      <xdr:row>190</xdr:row>
      <xdr:rowOff>866775</xdr:rowOff>
    </xdr:to>
    <xdr:pic>
      <xdr:nvPicPr>
        <xdr:cNvPr id="297" name="image-238" descr="image-238" title="image-238">
          <a:extLst>
            <a:ext uri="{FF2B5EF4-FFF2-40B4-BE49-F238E27FC236}">
              <a16:creationId xmlns:a16="http://schemas.microsoft.com/office/drawing/2014/main" xmlns="" id="{8C0203A7-D8E3-4168-9247-FC9614109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836" y="2274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112</xdr:row>
      <xdr:rowOff>123824</xdr:rowOff>
    </xdr:from>
    <xdr:to>
      <xdr:col>1</xdr:col>
      <xdr:colOff>848041</xdr:colOff>
      <xdr:row>112</xdr:row>
      <xdr:rowOff>866775</xdr:rowOff>
    </xdr:to>
    <xdr:pic>
      <xdr:nvPicPr>
        <xdr:cNvPr id="298" name="image-239" descr="image-239" title="image-239">
          <a:extLst>
            <a:ext uri="{FF2B5EF4-FFF2-40B4-BE49-F238E27FC236}">
              <a16:creationId xmlns:a16="http://schemas.microsoft.com/office/drawing/2014/main" xmlns="" id="{F79EB752-B876-4375-9959-F63415A99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283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169</xdr:row>
      <xdr:rowOff>123824</xdr:rowOff>
    </xdr:from>
    <xdr:to>
      <xdr:col>1</xdr:col>
      <xdr:colOff>848041</xdr:colOff>
      <xdr:row>169</xdr:row>
      <xdr:rowOff>866775</xdr:rowOff>
    </xdr:to>
    <xdr:pic>
      <xdr:nvPicPr>
        <xdr:cNvPr id="299" name="image-240" descr="image-240" title="image-240">
          <a:extLst>
            <a:ext uri="{FF2B5EF4-FFF2-40B4-BE49-F238E27FC236}">
              <a16:creationId xmlns:a16="http://schemas.microsoft.com/office/drawing/2014/main" xmlns="" id="{228464CD-B65E-45AE-BC17-39740DA95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952836" y="2293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174</xdr:row>
      <xdr:rowOff>123824</xdr:rowOff>
    </xdr:from>
    <xdr:to>
      <xdr:col>1</xdr:col>
      <xdr:colOff>848041</xdr:colOff>
      <xdr:row>174</xdr:row>
      <xdr:rowOff>866775</xdr:rowOff>
    </xdr:to>
    <xdr:pic>
      <xdr:nvPicPr>
        <xdr:cNvPr id="300" name="image-241" descr="image-241" title="image-241">
          <a:extLst>
            <a:ext uri="{FF2B5EF4-FFF2-40B4-BE49-F238E27FC236}">
              <a16:creationId xmlns:a16="http://schemas.microsoft.com/office/drawing/2014/main" xmlns="" id="{CDC461E9-3A89-4AE2-A586-EE0B77E6B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02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232</xdr:row>
      <xdr:rowOff>123824</xdr:rowOff>
    </xdr:from>
    <xdr:to>
      <xdr:col>1</xdr:col>
      <xdr:colOff>848041</xdr:colOff>
      <xdr:row>232</xdr:row>
      <xdr:rowOff>866775</xdr:rowOff>
    </xdr:to>
    <xdr:pic>
      <xdr:nvPicPr>
        <xdr:cNvPr id="302" name="image-243" descr="image-243" title="image-243">
          <a:extLst>
            <a:ext uri="{FF2B5EF4-FFF2-40B4-BE49-F238E27FC236}">
              <a16:creationId xmlns:a16="http://schemas.microsoft.com/office/drawing/2014/main" xmlns="" id="{97B2E12D-0C1D-42A9-9F15-19ADF4063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21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270</xdr:row>
      <xdr:rowOff>123824</xdr:rowOff>
    </xdr:from>
    <xdr:to>
      <xdr:col>1</xdr:col>
      <xdr:colOff>848041</xdr:colOff>
      <xdr:row>270</xdr:row>
      <xdr:rowOff>866775</xdr:rowOff>
    </xdr:to>
    <xdr:pic>
      <xdr:nvPicPr>
        <xdr:cNvPr id="304" name="image-245" descr="image-245" title="image-245">
          <a:extLst>
            <a:ext uri="{FF2B5EF4-FFF2-40B4-BE49-F238E27FC236}">
              <a16:creationId xmlns:a16="http://schemas.microsoft.com/office/drawing/2014/main" xmlns="" id="{7882C570-F6C9-492E-92DB-6599B0CBE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40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280</xdr:row>
      <xdr:rowOff>123824</xdr:rowOff>
    </xdr:from>
    <xdr:to>
      <xdr:col>1</xdr:col>
      <xdr:colOff>848041</xdr:colOff>
      <xdr:row>280</xdr:row>
      <xdr:rowOff>866775</xdr:rowOff>
    </xdr:to>
    <xdr:pic>
      <xdr:nvPicPr>
        <xdr:cNvPr id="308" name="image-249" descr="image-249" title="image-249">
          <a:extLst>
            <a:ext uri="{FF2B5EF4-FFF2-40B4-BE49-F238E27FC236}">
              <a16:creationId xmlns:a16="http://schemas.microsoft.com/office/drawing/2014/main" xmlns="" id="{3D0B9A0E-AD50-4AC6-AB64-038CA1012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378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129</xdr:row>
      <xdr:rowOff>123824</xdr:rowOff>
    </xdr:from>
    <xdr:to>
      <xdr:col>1</xdr:col>
      <xdr:colOff>848041</xdr:colOff>
      <xdr:row>129</xdr:row>
      <xdr:rowOff>866775</xdr:rowOff>
    </xdr:to>
    <xdr:pic>
      <xdr:nvPicPr>
        <xdr:cNvPr id="309" name="image-250" descr="image-250" title="image-250">
          <a:extLst>
            <a:ext uri="{FF2B5EF4-FFF2-40B4-BE49-F238E27FC236}">
              <a16:creationId xmlns:a16="http://schemas.microsoft.com/office/drawing/2014/main" xmlns="" id="{A108682F-DA67-419E-8411-ABDCB4408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952836" y="2388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322</xdr:row>
      <xdr:rowOff>123824</xdr:rowOff>
    </xdr:from>
    <xdr:to>
      <xdr:col>1</xdr:col>
      <xdr:colOff>848041</xdr:colOff>
      <xdr:row>322</xdr:row>
      <xdr:rowOff>866775</xdr:rowOff>
    </xdr:to>
    <xdr:pic>
      <xdr:nvPicPr>
        <xdr:cNvPr id="312" name="image-253" descr="image-253" title="image-253">
          <a:extLst>
            <a:ext uri="{FF2B5EF4-FFF2-40B4-BE49-F238E27FC236}">
              <a16:creationId xmlns:a16="http://schemas.microsoft.com/office/drawing/2014/main" xmlns="" id="{06878F08-874F-4BC5-8B63-4B4A7DFCD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17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282</xdr:row>
      <xdr:rowOff>123824</xdr:rowOff>
    </xdr:from>
    <xdr:to>
      <xdr:col>1</xdr:col>
      <xdr:colOff>848041</xdr:colOff>
      <xdr:row>282</xdr:row>
      <xdr:rowOff>866775</xdr:rowOff>
    </xdr:to>
    <xdr:pic>
      <xdr:nvPicPr>
        <xdr:cNvPr id="313" name="image-254" descr="image-254" title="image-254">
          <a:extLst>
            <a:ext uri="{FF2B5EF4-FFF2-40B4-BE49-F238E27FC236}">
              <a16:creationId xmlns:a16="http://schemas.microsoft.com/office/drawing/2014/main" xmlns="" id="{4A4B38D4-7CDB-4E02-BAF4-A29688263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26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343</xdr:row>
      <xdr:rowOff>123824</xdr:rowOff>
    </xdr:from>
    <xdr:to>
      <xdr:col>1</xdr:col>
      <xdr:colOff>848041</xdr:colOff>
      <xdr:row>343</xdr:row>
      <xdr:rowOff>866775</xdr:rowOff>
    </xdr:to>
    <xdr:pic>
      <xdr:nvPicPr>
        <xdr:cNvPr id="314" name="image-255" descr="image-255" title="image-255">
          <a:extLst>
            <a:ext uri="{FF2B5EF4-FFF2-40B4-BE49-F238E27FC236}">
              <a16:creationId xmlns:a16="http://schemas.microsoft.com/office/drawing/2014/main" xmlns="" id="{5B90FEC7-7DF5-4B7B-B90F-E64D46EB8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36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403</xdr:row>
      <xdr:rowOff>123824</xdr:rowOff>
    </xdr:from>
    <xdr:to>
      <xdr:col>1</xdr:col>
      <xdr:colOff>848041</xdr:colOff>
      <xdr:row>403</xdr:row>
      <xdr:rowOff>866775</xdr:rowOff>
    </xdr:to>
    <xdr:pic>
      <xdr:nvPicPr>
        <xdr:cNvPr id="315" name="image-256" descr="image-256" title="image-256">
          <a:extLst>
            <a:ext uri="{FF2B5EF4-FFF2-40B4-BE49-F238E27FC236}">
              <a16:creationId xmlns:a16="http://schemas.microsoft.com/office/drawing/2014/main" xmlns="" id="{8018C465-52F6-4F1D-811D-E817AECF4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836" y="2445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200</xdr:row>
      <xdr:rowOff>123824</xdr:rowOff>
    </xdr:from>
    <xdr:to>
      <xdr:col>1</xdr:col>
      <xdr:colOff>848041</xdr:colOff>
      <xdr:row>200</xdr:row>
      <xdr:rowOff>866775</xdr:rowOff>
    </xdr:to>
    <xdr:pic>
      <xdr:nvPicPr>
        <xdr:cNvPr id="316" name="image-257" descr="image-257" title="image-257">
          <a:extLst>
            <a:ext uri="{FF2B5EF4-FFF2-40B4-BE49-F238E27FC236}">
              <a16:creationId xmlns:a16="http://schemas.microsoft.com/office/drawing/2014/main" xmlns="" id="{12A30B0D-6CDE-4643-A01D-28F2927B2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952836" y="2455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244</xdr:row>
      <xdr:rowOff>123824</xdr:rowOff>
    </xdr:from>
    <xdr:to>
      <xdr:col>1</xdr:col>
      <xdr:colOff>848041</xdr:colOff>
      <xdr:row>244</xdr:row>
      <xdr:rowOff>866775</xdr:rowOff>
    </xdr:to>
    <xdr:pic>
      <xdr:nvPicPr>
        <xdr:cNvPr id="317" name="image-258" descr="image-258" title="image-258">
          <a:extLst>
            <a:ext uri="{FF2B5EF4-FFF2-40B4-BE49-F238E27FC236}">
              <a16:creationId xmlns:a16="http://schemas.microsoft.com/office/drawing/2014/main" xmlns="" id="{2EF56B04-2F1D-4D72-94EF-D452DB682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64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114</xdr:row>
      <xdr:rowOff>123824</xdr:rowOff>
    </xdr:from>
    <xdr:to>
      <xdr:col>1</xdr:col>
      <xdr:colOff>848041</xdr:colOff>
      <xdr:row>114</xdr:row>
      <xdr:rowOff>866775</xdr:rowOff>
    </xdr:to>
    <xdr:pic>
      <xdr:nvPicPr>
        <xdr:cNvPr id="318" name="image-259" descr="image-259" title="image-259">
          <a:extLst>
            <a:ext uri="{FF2B5EF4-FFF2-40B4-BE49-F238E27FC236}">
              <a16:creationId xmlns:a16="http://schemas.microsoft.com/office/drawing/2014/main" xmlns="" id="{E286CB64-8BBD-4F53-886F-9729F6D65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836" y="2474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104</xdr:row>
      <xdr:rowOff>123824</xdr:rowOff>
    </xdr:from>
    <xdr:to>
      <xdr:col>1</xdr:col>
      <xdr:colOff>848041</xdr:colOff>
      <xdr:row>104</xdr:row>
      <xdr:rowOff>866775</xdr:rowOff>
    </xdr:to>
    <xdr:pic>
      <xdr:nvPicPr>
        <xdr:cNvPr id="320" name="image-261" descr="image-261" title="image-261">
          <a:extLst>
            <a:ext uri="{FF2B5EF4-FFF2-40B4-BE49-F238E27FC236}">
              <a16:creationId xmlns:a16="http://schemas.microsoft.com/office/drawing/2014/main" xmlns="" id="{A7B928BD-342D-422C-BD3D-EAE8DAE9B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493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92</xdr:row>
      <xdr:rowOff>123824</xdr:rowOff>
    </xdr:from>
    <xdr:to>
      <xdr:col>1</xdr:col>
      <xdr:colOff>848041</xdr:colOff>
      <xdr:row>92</xdr:row>
      <xdr:rowOff>866775</xdr:rowOff>
    </xdr:to>
    <xdr:pic>
      <xdr:nvPicPr>
        <xdr:cNvPr id="322" name="image-263" descr="image-263" title="image-263">
          <a:extLst>
            <a:ext uri="{FF2B5EF4-FFF2-40B4-BE49-F238E27FC236}">
              <a16:creationId xmlns:a16="http://schemas.microsoft.com/office/drawing/2014/main" xmlns="" id="{988AF7C3-DA96-4AC3-BE19-308F4EE62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12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432</xdr:row>
      <xdr:rowOff>123824</xdr:rowOff>
    </xdr:from>
    <xdr:to>
      <xdr:col>1</xdr:col>
      <xdr:colOff>848041</xdr:colOff>
      <xdr:row>432</xdr:row>
      <xdr:rowOff>866775</xdr:rowOff>
    </xdr:to>
    <xdr:pic>
      <xdr:nvPicPr>
        <xdr:cNvPr id="323" name="image-264" descr="image-264" title="image-264">
          <a:extLst>
            <a:ext uri="{FF2B5EF4-FFF2-40B4-BE49-F238E27FC236}">
              <a16:creationId xmlns:a16="http://schemas.microsoft.com/office/drawing/2014/main" xmlns="" id="{B7054612-E5F4-481B-9202-AA166B419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836" y="2521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395</xdr:row>
      <xdr:rowOff>123824</xdr:rowOff>
    </xdr:from>
    <xdr:to>
      <xdr:col>1</xdr:col>
      <xdr:colOff>848041</xdr:colOff>
      <xdr:row>395</xdr:row>
      <xdr:rowOff>866775</xdr:rowOff>
    </xdr:to>
    <xdr:pic>
      <xdr:nvPicPr>
        <xdr:cNvPr id="324" name="image-265" descr="image-265" title="image-265">
          <a:extLst>
            <a:ext uri="{FF2B5EF4-FFF2-40B4-BE49-F238E27FC236}">
              <a16:creationId xmlns:a16="http://schemas.microsoft.com/office/drawing/2014/main" xmlns="" id="{EBC3BA8D-7F13-4240-A15F-56A3960DB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952836" y="2531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151</xdr:row>
      <xdr:rowOff>123824</xdr:rowOff>
    </xdr:from>
    <xdr:to>
      <xdr:col>1</xdr:col>
      <xdr:colOff>848041</xdr:colOff>
      <xdr:row>151</xdr:row>
      <xdr:rowOff>866775</xdr:rowOff>
    </xdr:to>
    <xdr:pic>
      <xdr:nvPicPr>
        <xdr:cNvPr id="326" name="image-267" descr="image-267" title="image-267">
          <a:extLst>
            <a:ext uri="{FF2B5EF4-FFF2-40B4-BE49-F238E27FC236}">
              <a16:creationId xmlns:a16="http://schemas.microsoft.com/office/drawing/2014/main" xmlns="" id="{7BB436DC-6C20-4178-A39E-7F8AD09DD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50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135</xdr:row>
      <xdr:rowOff>123824</xdr:rowOff>
    </xdr:from>
    <xdr:to>
      <xdr:col>1</xdr:col>
      <xdr:colOff>848041</xdr:colOff>
      <xdr:row>135</xdr:row>
      <xdr:rowOff>866775</xdr:rowOff>
    </xdr:to>
    <xdr:pic>
      <xdr:nvPicPr>
        <xdr:cNvPr id="327" name="image-268" descr="image-268" title="image-268">
          <a:extLst>
            <a:ext uri="{FF2B5EF4-FFF2-40B4-BE49-F238E27FC236}">
              <a16:creationId xmlns:a16="http://schemas.microsoft.com/office/drawing/2014/main" xmlns="" id="{0734F256-D032-4FC3-99BB-405A4907D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836" y="2559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173</xdr:row>
      <xdr:rowOff>123824</xdr:rowOff>
    </xdr:from>
    <xdr:to>
      <xdr:col>1</xdr:col>
      <xdr:colOff>848041</xdr:colOff>
      <xdr:row>173</xdr:row>
      <xdr:rowOff>866775</xdr:rowOff>
    </xdr:to>
    <xdr:pic>
      <xdr:nvPicPr>
        <xdr:cNvPr id="329" name="image-270" descr="image-270" title="image-270">
          <a:extLst>
            <a:ext uri="{FF2B5EF4-FFF2-40B4-BE49-F238E27FC236}">
              <a16:creationId xmlns:a16="http://schemas.microsoft.com/office/drawing/2014/main" xmlns="" id="{DCD314AE-23C6-40C2-88F7-61F41BF0B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78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568</xdr:row>
      <xdr:rowOff>123824</xdr:rowOff>
    </xdr:from>
    <xdr:to>
      <xdr:col>1</xdr:col>
      <xdr:colOff>848041</xdr:colOff>
      <xdr:row>568</xdr:row>
      <xdr:rowOff>866775</xdr:rowOff>
    </xdr:to>
    <xdr:pic>
      <xdr:nvPicPr>
        <xdr:cNvPr id="330" name="image-271" descr="image-271" title="image-271">
          <a:extLst>
            <a:ext uri="{FF2B5EF4-FFF2-40B4-BE49-F238E27FC236}">
              <a16:creationId xmlns:a16="http://schemas.microsoft.com/office/drawing/2014/main" xmlns="" id="{D6E20181-7359-4F5E-9938-427A6394A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588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155</xdr:row>
      <xdr:rowOff>123824</xdr:rowOff>
    </xdr:from>
    <xdr:to>
      <xdr:col>1</xdr:col>
      <xdr:colOff>848041</xdr:colOff>
      <xdr:row>155</xdr:row>
      <xdr:rowOff>866775</xdr:rowOff>
    </xdr:to>
    <xdr:pic>
      <xdr:nvPicPr>
        <xdr:cNvPr id="331" name="image-272" descr="image-272" title="image-272">
          <a:extLst>
            <a:ext uri="{FF2B5EF4-FFF2-40B4-BE49-F238E27FC236}">
              <a16:creationId xmlns:a16="http://schemas.microsoft.com/office/drawing/2014/main" xmlns="" id="{E2C65F0D-826C-4E33-99FC-44185EABB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52836" y="2598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137</xdr:row>
      <xdr:rowOff>123824</xdr:rowOff>
    </xdr:from>
    <xdr:to>
      <xdr:col>1</xdr:col>
      <xdr:colOff>848041</xdr:colOff>
      <xdr:row>137</xdr:row>
      <xdr:rowOff>866775</xdr:rowOff>
    </xdr:to>
    <xdr:pic>
      <xdr:nvPicPr>
        <xdr:cNvPr id="333" name="image-274" descr="image-274" title="image-274">
          <a:extLst>
            <a:ext uri="{FF2B5EF4-FFF2-40B4-BE49-F238E27FC236}">
              <a16:creationId xmlns:a16="http://schemas.microsoft.com/office/drawing/2014/main" xmlns="" id="{CD75B7F4-9FC3-4553-9B20-7B15D29EC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17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446</xdr:row>
      <xdr:rowOff>123824</xdr:rowOff>
    </xdr:from>
    <xdr:to>
      <xdr:col>1</xdr:col>
      <xdr:colOff>848041</xdr:colOff>
      <xdr:row>446</xdr:row>
      <xdr:rowOff>866775</xdr:rowOff>
    </xdr:to>
    <xdr:pic>
      <xdr:nvPicPr>
        <xdr:cNvPr id="334" name="image-275" descr="image-275" title="image-275">
          <a:extLst>
            <a:ext uri="{FF2B5EF4-FFF2-40B4-BE49-F238E27FC236}">
              <a16:creationId xmlns:a16="http://schemas.microsoft.com/office/drawing/2014/main" xmlns="" id="{0E5E8626-0F14-425B-986A-E08F7239C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26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465</xdr:row>
      <xdr:rowOff>123824</xdr:rowOff>
    </xdr:from>
    <xdr:to>
      <xdr:col>1</xdr:col>
      <xdr:colOff>848041</xdr:colOff>
      <xdr:row>465</xdr:row>
      <xdr:rowOff>866775</xdr:rowOff>
    </xdr:to>
    <xdr:pic>
      <xdr:nvPicPr>
        <xdr:cNvPr id="335" name="image-276" descr="image-276" title="image-276">
          <a:extLst>
            <a:ext uri="{FF2B5EF4-FFF2-40B4-BE49-F238E27FC236}">
              <a16:creationId xmlns:a16="http://schemas.microsoft.com/office/drawing/2014/main" xmlns="" id="{6B90D7BB-A485-4524-AED9-012F16396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36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394</xdr:row>
      <xdr:rowOff>123824</xdr:rowOff>
    </xdr:from>
    <xdr:to>
      <xdr:col>1</xdr:col>
      <xdr:colOff>848041</xdr:colOff>
      <xdr:row>394</xdr:row>
      <xdr:rowOff>866775</xdr:rowOff>
    </xdr:to>
    <xdr:pic>
      <xdr:nvPicPr>
        <xdr:cNvPr id="336" name="image-277" descr="image-277" title="image-277">
          <a:extLst>
            <a:ext uri="{FF2B5EF4-FFF2-40B4-BE49-F238E27FC236}">
              <a16:creationId xmlns:a16="http://schemas.microsoft.com/office/drawing/2014/main" xmlns="" id="{A829B6A9-A285-40E4-9334-BD6978D00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45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150</xdr:row>
      <xdr:rowOff>123824</xdr:rowOff>
    </xdr:from>
    <xdr:to>
      <xdr:col>1</xdr:col>
      <xdr:colOff>848041</xdr:colOff>
      <xdr:row>150</xdr:row>
      <xdr:rowOff>866775</xdr:rowOff>
    </xdr:to>
    <xdr:pic>
      <xdr:nvPicPr>
        <xdr:cNvPr id="338" name="image-279" descr="image-279" title="image-279">
          <a:extLst>
            <a:ext uri="{FF2B5EF4-FFF2-40B4-BE49-F238E27FC236}">
              <a16:creationId xmlns:a16="http://schemas.microsoft.com/office/drawing/2014/main" xmlns="" id="{638FF160-6AC3-429A-85F2-5121B4033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64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180</xdr:row>
      <xdr:rowOff>123824</xdr:rowOff>
    </xdr:from>
    <xdr:to>
      <xdr:col>1</xdr:col>
      <xdr:colOff>848041</xdr:colOff>
      <xdr:row>180</xdr:row>
      <xdr:rowOff>866775</xdr:rowOff>
    </xdr:to>
    <xdr:pic>
      <xdr:nvPicPr>
        <xdr:cNvPr id="340" name="image-281" descr="image-281" title="image-281">
          <a:extLst>
            <a:ext uri="{FF2B5EF4-FFF2-40B4-BE49-F238E27FC236}">
              <a16:creationId xmlns:a16="http://schemas.microsoft.com/office/drawing/2014/main" xmlns="" id="{5316E080-3C50-4000-89C6-90E577ECE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952836" y="2683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209</xdr:row>
      <xdr:rowOff>123824</xdr:rowOff>
    </xdr:from>
    <xdr:to>
      <xdr:col>1</xdr:col>
      <xdr:colOff>848041</xdr:colOff>
      <xdr:row>209</xdr:row>
      <xdr:rowOff>866775</xdr:rowOff>
    </xdr:to>
    <xdr:pic>
      <xdr:nvPicPr>
        <xdr:cNvPr id="341" name="image-282" descr="image-282" title="image-282">
          <a:extLst>
            <a:ext uri="{FF2B5EF4-FFF2-40B4-BE49-F238E27FC236}">
              <a16:creationId xmlns:a16="http://schemas.microsoft.com/office/drawing/2014/main" xmlns="" id="{F4261C77-8FA3-4F84-B9A1-72E0D403C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693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225</xdr:row>
      <xdr:rowOff>123824</xdr:rowOff>
    </xdr:from>
    <xdr:to>
      <xdr:col>1</xdr:col>
      <xdr:colOff>848041</xdr:colOff>
      <xdr:row>225</xdr:row>
      <xdr:rowOff>866775</xdr:rowOff>
    </xdr:to>
    <xdr:pic>
      <xdr:nvPicPr>
        <xdr:cNvPr id="342" name="image-283" descr="image-283" title="image-283">
          <a:extLst>
            <a:ext uri="{FF2B5EF4-FFF2-40B4-BE49-F238E27FC236}">
              <a16:creationId xmlns:a16="http://schemas.microsoft.com/office/drawing/2014/main" xmlns="" id="{D69E257F-932C-4730-8053-34F998063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952836" y="2702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193</xdr:row>
      <xdr:rowOff>123824</xdr:rowOff>
    </xdr:from>
    <xdr:to>
      <xdr:col>1</xdr:col>
      <xdr:colOff>848041</xdr:colOff>
      <xdr:row>193</xdr:row>
      <xdr:rowOff>866775</xdr:rowOff>
    </xdr:to>
    <xdr:pic>
      <xdr:nvPicPr>
        <xdr:cNvPr id="343" name="image-285" descr="image-285" title="image-285">
          <a:extLst>
            <a:ext uri="{FF2B5EF4-FFF2-40B4-BE49-F238E27FC236}">
              <a16:creationId xmlns:a16="http://schemas.microsoft.com/office/drawing/2014/main" xmlns="" id="{2564029E-E987-4EEB-A5B6-B47258BEA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721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172</xdr:row>
      <xdr:rowOff>123824</xdr:rowOff>
    </xdr:from>
    <xdr:to>
      <xdr:col>1</xdr:col>
      <xdr:colOff>848041</xdr:colOff>
      <xdr:row>172</xdr:row>
      <xdr:rowOff>866775</xdr:rowOff>
    </xdr:to>
    <xdr:pic>
      <xdr:nvPicPr>
        <xdr:cNvPr id="344" name="image-286" descr="image-286" title="image-286">
          <a:extLst>
            <a:ext uri="{FF2B5EF4-FFF2-40B4-BE49-F238E27FC236}">
              <a16:creationId xmlns:a16="http://schemas.microsoft.com/office/drawing/2014/main" xmlns="" id="{6E67E26E-40DE-4CA7-977D-2E27E70B6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731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143</xdr:row>
      <xdr:rowOff>123824</xdr:rowOff>
    </xdr:from>
    <xdr:to>
      <xdr:col>1</xdr:col>
      <xdr:colOff>848041</xdr:colOff>
      <xdr:row>143</xdr:row>
      <xdr:rowOff>866775</xdr:rowOff>
    </xdr:to>
    <xdr:pic>
      <xdr:nvPicPr>
        <xdr:cNvPr id="346" name="image-288" descr="image-288" title="image-288">
          <a:extLst>
            <a:ext uri="{FF2B5EF4-FFF2-40B4-BE49-F238E27FC236}">
              <a16:creationId xmlns:a16="http://schemas.microsoft.com/office/drawing/2014/main" xmlns="" id="{7E46757F-4448-41DC-8F91-C58B4A83A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836" y="2750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221</xdr:row>
      <xdr:rowOff>123824</xdr:rowOff>
    </xdr:from>
    <xdr:to>
      <xdr:col>1</xdr:col>
      <xdr:colOff>848041</xdr:colOff>
      <xdr:row>221</xdr:row>
      <xdr:rowOff>866775</xdr:rowOff>
    </xdr:to>
    <xdr:pic>
      <xdr:nvPicPr>
        <xdr:cNvPr id="347" name="image-289" descr="image-289" title="image-289">
          <a:extLst>
            <a:ext uri="{FF2B5EF4-FFF2-40B4-BE49-F238E27FC236}">
              <a16:creationId xmlns:a16="http://schemas.microsoft.com/office/drawing/2014/main" xmlns="" id="{8D6EB296-3EF9-45D6-AD98-909384BD7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836" y="2759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116</xdr:row>
      <xdr:rowOff>123824</xdr:rowOff>
    </xdr:from>
    <xdr:to>
      <xdr:col>1</xdr:col>
      <xdr:colOff>848041</xdr:colOff>
      <xdr:row>116</xdr:row>
      <xdr:rowOff>866775</xdr:rowOff>
    </xdr:to>
    <xdr:pic>
      <xdr:nvPicPr>
        <xdr:cNvPr id="348" name="image-290" descr="image-290" title="image-290">
          <a:extLst>
            <a:ext uri="{FF2B5EF4-FFF2-40B4-BE49-F238E27FC236}">
              <a16:creationId xmlns:a16="http://schemas.microsoft.com/office/drawing/2014/main" xmlns="" id="{F923A43A-2D1F-4330-ABDE-26309769A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769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283</xdr:row>
      <xdr:rowOff>123824</xdr:rowOff>
    </xdr:from>
    <xdr:to>
      <xdr:col>1</xdr:col>
      <xdr:colOff>848041</xdr:colOff>
      <xdr:row>283</xdr:row>
      <xdr:rowOff>866775</xdr:rowOff>
    </xdr:to>
    <xdr:pic>
      <xdr:nvPicPr>
        <xdr:cNvPr id="350" name="image-292" descr="image-292" title="image-292">
          <a:extLst>
            <a:ext uri="{FF2B5EF4-FFF2-40B4-BE49-F238E27FC236}">
              <a16:creationId xmlns:a16="http://schemas.microsoft.com/office/drawing/2014/main" xmlns="" id="{97EB6FF3-CF3C-4323-A316-085CDED15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788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218</xdr:row>
      <xdr:rowOff>123824</xdr:rowOff>
    </xdr:from>
    <xdr:to>
      <xdr:col>1</xdr:col>
      <xdr:colOff>848041</xdr:colOff>
      <xdr:row>218</xdr:row>
      <xdr:rowOff>866775</xdr:rowOff>
    </xdr:to>
    <xdr:pic>
      <xdr:nvPicPr>
        <xdr:cNvPr id="353" name="image-295" descr="image-295" title="image-295">
          <a:extLst>
            <a:ext uri="{FF2B5EF4-FFF2-40B4-BE49-F238E27FC236}">
              <a16:creationId xmlns:a16="http://schemas.microsoft.com/office/drawing/2014/main" xmlns="" id="{2967C049-FD19-4A82-8B26-9FFCEC3D2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17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195</xdr:row>
      <xdr:rowOff>123824</xdr:rowOff>
    </xdr:from>
    <xdr:to>
      <xdr:col>1</xdr:col>
      <xdr:colOff>848041</xdr:colOff>
      <xdr:row>195</xdr:row>
      <xdr:rowOff>866775</xdr:rowOff>
    </xdr:to>
    <xdr:pic>
      <xdr:nvPicPr>
        <xdr:cNvPr id="355" name="image-297" descr="image-297" title="image-297">
          <a:extLst>
            <a:ext uri="{FF2B5EF4-FFF2-40B4-BE49-F238E27FC236}">
              <a16:creationId xmlns:a16="http://schemas.microsoft.com/office/drawing/2014/main" xmlns="" id="{0CE7AE23-56D6-46DC-8832-40B5CCF3B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36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296</xdr:row>
      <xdr:rowOff>123824</xdr:rowOff>
    </xdr:from>
    <xdr:to>
      <xdr:col>1</xdr:col>
      <xdr:colOff>848041</xdr:colOff>
      <xdr:row>296</xdr:row>
      <xdr:rowOff>866775</xdr:rowOff>
    </xdr:to>
    <xdr:pic>
      <xdr:nvPicPr>
        <xdr:cNvPr id="356" name="image-298" descr="image-298" title="image-298">
          <a:extLst>
            <a:ext uri="{FF2B5EF4-FFF2-40B4-BE49-F238E27FC236}">
              <a16:creationId xmlns:a16="http://schemas.microsoft.com/office/drawing/2014/main" xmlns="" id="{23F3A4BD-C7E1-444A-B046-EBBC9F1F2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45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156</xdr:row>
      <xdr:rowOff>123824</xdr:rowOff>
    </xdr:from>
    <xdr:to>
      <xdr:col>1</xdr:col>
      <xdr:colOff>848041</xdr:colOff>
      <xdr:row>156</xdr:row>
      <xdr:rowOff>866775</xdr:rowOff>
    </xdr:to>
    <xdr:pic>
      <xdr:nvPicPr>
        <xdr:cNvPr id="357" name="image-299" descr="image-299" title="image-299">
          <a:extLst>
            <a:ext uri="{FF2B5EF4-FFF2-40B4-BE49-F238E27FC236}">
              <a16:creationId xmlns:a16="http://schemas.microsoft.com/office/drawing/2014/main" xmlns="" id="{9B320CC8-3173-403B-BEFD-E3AAA7D0C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836" y="2855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252</xdr:row>
      <xdr:rowOff>123824</xdr:rowOff>
    </xdr:from>
    <xdr:to>
      <xdr:col>1</xdr:col>
      <xdr:colOff>848041</xdr:colOff>
      <xdr:row>252</xdr:row>
      <xdr:rowOff>866775</xdr:rowOff>
    </xdr:to>
    <xdr:pic>
      <xdr:nvPicPr>
        <xdr:cNvPr id="358" name="image-300" descr="image-300" title="image-300">
          <a:extLst>
            <a:ext uri="{FF2B5EF4-FFF2-40B4-BE49-F238E27FC236}">
              <a16:creationId xmlns:a16="http://schemas.microsoft.com/office/drawing/2014/main" xmlns="" id="{DCE69B62-1EE1-433E-9FEB-466FC9EA2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64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178</xdr:row>
      <xdr:rowOff>123824</xdr:rowOff>
    </xdr:from>
    <xdr:to>
      <xdr:col>1</xdr:col>
      <xdr:colOff>848041</xdr:colOff>
      <xdr:row>178</xdr:row>
      <xdr:rowOff>866775</xdr:rowOff>
    </xdr:to>
    <xdr:pic>
      <xdr:nvPicPr>
        <xdr:cNvPr id="361" name="image-303" descr="image-303" title="image-303">
          <a:extLst>
            <a:ext uri="{FF2B5EF4-FFF2-40B4-BE49-F238E27FC236}">
              <a16:creationId xmlns:a16="http://schemas.microsoft.com/office/drawing/2014/main" xmlns="" id="{DA17DF50-81CC-48F4-8E4E-5264459F6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893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145</xdr:row>
      <xdr:rowOff>123824</xdr:rowOff>
    </xdr:from>
    <xdr:to>
      <xdr:col>1</xdr:col>
      <xdr:colOff>848041</xdr:colOff>
      <xdr:row>145</xdr:row>
      <xdr:rowOff>866775</xdr:rowOff>
    </xdr:to>
    <xdr:pic>
      <xdr:nvPicPr>
        <xdr:cNvPr id="363" name="image-305" descr="image-305" title="image-305">
          <a:extLst>
            <a:ext uri="{FF2B5EF4-FFF2-40B4-BE49-F238E27FC236}">
              <a16:creationId xmlns:a16="http://schemas.microsoft.com/office/drawing/2014/main" xmlns="" id="{CE8F6C5A-A413-4640-9BD3-9A6371FA4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836" y="2912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263</xdr:row>
      <xdr:rowOff>123824</xdr:rowOff>
    </xdr:from>
    <xdr:to>
      <xdr:col>1</xdr:col>
      <xdr:colOff>848041</xdr:colOff>
      <xdr:row>263</xdr:row>
      <xdr:rowOff>866775</xdr:rowOff>
    </xdr:to>
    <xdr:pic>
      <xdr:nvPicPr>
        <xdr:cNvPr id="364" name="image-306" descr="image-306" title="image-306">
          <a:extLst>
            <a:ext uri="{FF2B5EF4-FFF2-40B4-BE49-F238E27FC236}">
              <a16:creationId xmlns:a16="http://schemas.microsoft.com/office/drawing/2014/main" xmlns="" id="{54ED1496-B5C0-4562-B399-6156C1526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921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127336</xdr:colOff>
      <xdr:row>91</xdr:row>
      <xdr:rowOff>82550</xdr:rowOff>
    </xdr:from>
    <xdr:to>
      <xdr:col>1</xdr:col>
      <xdr:colOff>784541</xdr:colOff>
      <xdr:row>91</xdr:row>
      <xdr:rowOff>536575</xdr:rowOff>
    </xdr:to>
    <xdr:pic>
      <xdr:nvPicPr>
        <xdr:cNvPr id="365" name="image-307" descr="image-307" title="image-307">
          <a:extLst>
            <a:ext uri="{FF2B5EF4-FFF2-40B4-BE49-F238E27FC236}">
              <a16:creationId xmlns:a16="http://schemas.microsoft.com/office/drawing/2014/main" xmlns="" id="{B7536CE4-5FD5-4506-AF32-9FBB85030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228936" y="73380600"/>
          <a:ext cx="657205" cy="4540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354</xdr:row>
      <xdr:rowOff>123824</xdr:rowOff>
    </xdr:from>
    <xdr:to>
      <xdr:col>1</xdr:col>
      <xdr:colOff>848041</xdr:colOff>
      <xdr:row>354</xdr:row>
      <xdr:rowOff>866775</xdr:rowOff>
    </xdr:to>
    <xdr:pic>
      <xdr:nvPicPr>
        <xdr:cNvPr id="367" name="image-309" descr="image-309" title="image-309">
          <a:extLst>
            <a:ext uri="{FF2B5EF4-FFF2-40B4-BE49-F238E27FC236}">
              <a16:creationId xmlns:a16="http://schemas.microsoft.com/office/drawing/2014/main" xmlns="" id="{07726B6F-8A8A-4876-9EE9-AC76F7844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836" y="2950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111</xdr:row>
      <xdr:rowOff>123824</xdr:rowOff>
    </xdr:from>
    <xdr:to>
      <xdr:col>1</xdr:col>
      <xdr:colOff>848041</xdr:colOff>
      <xdr:row>111</xdr:row>
      <xdr:rowOff>866775</xdr:rowOff>
    </xdr:to>
    <xdr:pic>
      <xdr:nvPicPr>
        <xdr:cNvPr id="368" name="image-310" descr="image-310" title="image-310">
          <a:extLst>
            <a:ext uri="{FF2B5EF4-FFF2-40B4-BE49-F238E27FC236}">
              <a16:creationId xmlns:a16="http://schemas.microsoft.com/office/drawing/2014/main" xmlns="" id="{87544884-522E-4877-A4D7-85C7F0022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959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355</xdr:row>
      <xdr:rowOff>123824</xdr:rowOff>
    </xdr:from>
    <xdr:to>
      <xdr:col>1</xdr:col>
      <xdr:colOff>848041</xdr:colOff>
      <xdr:row>355</xdr:row>
      <xdr:rowOff>866775</xdr:rowOff>
    </xdr:to>
    <xdr:pic>
      <xdr:nvPicPr>
        <xdr:cNvPr id="371" name="image-313" descr="image-313" title="image-313">
          <a:extLst>
            <a:ext uri="{FF2B5EF4-FFF2-40B4-BE49-F238E27FC236}">
              <a16:creationId xmlns:a16="http://schemas.microsoft.com/office/drawing/2014/main" xmlns="" id="{CAC97A57-FB00-4561-9650-FBEA13B35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2988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124</xdr:row>
      <xdr:rowOff>123824</xdr:rowOff>
    </xdr:from>
    <xdr:to>
      <xdr:col>1</xdr:col>
      <xdr:colOff>848041</xdr:colOff>
      <xdr:row>124</xdr:row>
      <xdr:rowOff>866775</xdr:rowOff>
    </xdr:to>
    <xdr:pic>
      <xdr:nvPicPr>
        <xdr:cNvPr id="374" name="image-316" descr="image-316" title="image-316">
          <a:extLst>
            <a:ext uri="{FF2B5EF4-FFF2-40B4-BE49-F238E27FC236}">
              <a16:creationId xmlns:a16="http://schemas.microsoft.com/office/drawing/2014/main" xmlns="" id="{65A338BC-4F2A-4C1E-8F3D-C12258F57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17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353</xdr:row>
      <xdr:rowOff>123824</xdr:rowOff>
    </xdr:from>
    <xdr:to>
      <xdr:col>1</xdr:col>
      <xdr:colOff>848041</xdr:colOff>
      <xdr:row>353</xdr:row>
      <xdr:rowOff>866775</xdr:rowOff>
    </xdr:to>
    <xdr:pic>
      <xdr:nvPicPr>
        <xdr:cNvPr id="375" name="image-317" descr="image-317" title="image-317">
          <a:extLst>
            <a:ext uri="{FF2B5EF4-FFF2-40B4-BE49-F238E27FC236}">
              <a16:creationId xmlns:a16="http://schemas.microsoft.com/office/drawing/2014/main" xmlns="" id="{A7B7350B-8CFE-40D7-B0BB-68B272183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26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266</xdr:row>
      <xdr:rowOff>123824</xdr:rowOff>
    </xdr:from>
    <xdr:to>
      <xdr:col>1</xdr:col>
      <xdr:colOff>848041</xdr:colOff>
      <xdr:row>266</xdr:row>
      <xdr:rowOff>866775</xdr:rowOff>
    </xdr:to>
    <xdr:pic>
      <xdr:nvPicPr>
        <xdr:cNvPr id="377" name="image-319" descr="image-319" title="image-319">
          <a:extLst>
            <a:ext uri="{FF2B5EF4-FFF2-40B4-BE49-F238E27FC236}">
              <a16:creationId xmlns:a16="http://schemas.microsoft.com/office/drawing/2014/main" xmlns="" id="{FD98DB66-6109-4D28-A0A3-4E526B2BE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45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272</xdr:row>
      <xdr:rowOff>123824</xdr:rowOff>
    </xdr:from>
    <xdr:to>
      <xdr:col>1</xdr:col>
      <xdr:colOff>848041</xdr:colOff>
      <xdr:row>272</xdr:row>
      <xdr:rowOff>866775</xdr:rowOff>
    </xdr:to>
    <xdr:pic>
      <xdr:nvPicPr>
        <xdr:cNvPr id="378" name="image-320" descr="image-320" title="image-320">
          <a:extLst>
            <a:ext uri="{FF2B5EF4-FFF2-40B4-BE49-F238E27FC236}">
              <a16:creationId xmlns:a16="http://schemas.microsoft.com/office/drawing/2014/main" xmlns="" id="{DFD25CF7-1DE6-48A9-8894-9CC16ECBB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952836" y="3055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508</xdr:row>
      <xdr:rowOff>123824</xdr:rowOff>
    </xdr:from>
    <xdr:to>
      <xdr:col>1</xdr:col>
      <xdr:colOff>848041</xdr:colOff>
      <xdr:row>508</xdr:row>
      <xdr:rowOff>866775</xdr:rowOff>
    </xdr:to>
    <xdr:pic>
      <xdr:nvPicPr>
        <xdr:cNvPr id="379" name="image-321" descr="image-321" title="image-321">
          <a:extLst>
            <a:ext uri="{FF2B5EF4-FFF2-40B4-BE49-F238E27FC236}">
              <a16:creationId xmlns:a16="http://schemas.microsoft.com/office/drawing/2014/main" xmlns="" id="{07307A4C-47AB-4D6D-B670-F35A388F3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64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222</xdr:row>
      <xdr:rowOff>123824</xdr:rowOff>
    </xdr:from>
    <xdr:to>
      <xdr:col>1</xdr:col>
      <xdr:colOff>848041</xdr:colOff>
      <xdr:row>222</xdr:row>
      <xdr:rowOff>866775</xdr:rowOff>
    </xdr:to>
    <xdr:pic>
      <xdr:nvPicPr>
        <xdr:cNvPr id="380" name="image-322" descr="image-322" title="image-322">
          <a:extLst>
            <a:ext uri="{FF2B5EF4-FFF2-40B4-BE49-F238E27FC236}">
              <a16:creationId xmlns:a16="http://schemas.microsoft.com/office/drawing/2014/main" xmlns="" id="{43FCCFEC-8008-4EA5-90BE-C8566509D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074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204</xdr:row>
      <xdr:rowOff>123824</xdr:rowOff>
    </xdr:from>
    <xdr:to>
      <xdr:col>1</xdr:col>
      <xdr:colOff>848041</xdr:colOff>
      <xdr:row>204</xdr:row>
      <xdr:rowOff>866775</xdr:rowOff>
    </xdr:to>
    <xdr:pic>
      <xdr:nvPicPr>
        <xdr:cNvPr id="381" name="image-323" descr="image-323" title="image-323">
          <a:extLst>
            <a:ext uri="{FF2B5EF4-FFF2-40B4-BE49-F238E27FC236}">
              <a16:creationId xmlns:a16="http://schemas.microsoft.com/office/drawing/2014/main" xmlns="" id="{D05B98AC-42DF-4166-B7D0-6DBD3538B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952836" y="3083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233</xdr:row>
      <xdr:rowOff>123824</xdr:rowOff>
    </xdr:from>
    <xdr:to>
      <xdr:col>1</xdr:col>
      <xdr:colOff>848041</xdr:colOff>
      <xdr:row>233</xdr:row>
      <xdr:rowOff>866775</xdr:rowOff>
    </xdr:to>
    <xdr:pic>
      <xdr:nvPicPr>
        <xdr:cNvPr id="384" name="image-326" descr="image-326" title="image-326">
          <a:extLst>
            <a:ext uri="{FF2B5EF4-FFF2-40B4-BE49-F238E27FC236}">
              <a16:creationId xmlns:a16="http://schemas.microsoft.com/office/drawing/2014/main" xmlns="" id="{4A9BCE2D-52F6-4518-BABD-5F493AD5A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952836" y="3112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196</xdr:row>
      <xdr:rowOff>123824</xdr:rowOff>
    </xdr:from>
    <xdr:to>
      <xdr:col>1</xdr:col>
      <xdr:colOff>848041</xdr:colOff>
      <xdr:row>196</xdr:row>
      <xdr:rowOff>866775</xdr:rowOff>
    </xdr:to>
    <xdr:pic>
      <xdr:nvPicPr>
        <xdr:cNvPr id="385" name="image-327" descr="image-327" title="image-327">
          <a:extLst>
            <a:ext uri="{FF2B5EF4-FFF2-40B4-BE49-F238E27FC236}">
              <a16:creationId xmlns:a16="http://schemas.microsoft.com/office/drawing/2014/main" xmlns="" id="{338FC5F3-8A59-4110-AFAA-973BD44F0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952836" y="3121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192</xdr:row>
      <xdr:rowOff>123824</xdr:rowOff>
    </xdr:from>
    <xdr:to>
      <xdr:col>1</xdr:col>
      <xdr:colOff>848041</xdr:colOff>
      <xdr:row>192</xdr:row>
      <xdr:rowOff>866775</xdr:rowOff>
    </xdr:to>
    <xdr:pic>
      <xdr:nvPicPr>
        <xdr:cNvPr id="386" name="image-328" descr="image-328" title="image-328">
          <a:extLst>
            <a:ext uri="{FF2B5EF4-FFF2-40B4-BE49-F238E27FC236}">
              <a16:creationId xmlns:a16="http://schemas.microsoft.com/office/drawing/2014/main" xmlns="" id="{8C422367-C74A-4A16-8819-57B53AFD6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31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308</xdr:row>
      <xdr:rowOff>123824</xdr:rowOff>
    </xdr:from>
    <xdr:to>
      <xdr:col>1</xdr:col>
      <xdr:colOff>848041</xdr:colOff>
      <xdr:row>308</xdr:row>
      <xdr:rowOff>866775</xdr:rowOff>
    </xdr:to>
    <xdr:pic>
      <xdr:nvPicPr>
        <xdr:cNvPr id="387" name="image-329" descr="image-329" title="image-329">
          <a:extLst>
            <a:ext uri="{FF2B5EF4-FFF2-40B4-BE49-F238E27FC236}">
              <a16:creationId xmlns:a16="http://schemas.microsoft.com/office/drawing/2014/main" xmlns="" id="{0B41536B-8430-4C4C-BF57-604F776A2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952836" y="3140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579</xdr:row>
      <xdr:rowOff>123824</xdr:rowOff>
    </xdr:from>
    <xdr:to>
      <xdr:col>1</xdr:col>
      <xdr:colOff>848041</xdr:colOff>
      <xdr:row>579</xdr:row>
      <xdr:rowOff>866775</xdr:rowOff>
    </xdr:to>
    <xdr:pic>
      <xdr:nvPicPr>
        <xdr:cNvPr id="388" name="image-330" descr="image-330" title="image-330">
          <a:extLst>
            <a:ext uri="{FF2B5EF4-FFF2-40B4-BE49-F238E27FC236}">
              <a16:creationId xmlns:a16="http://schemas.microsoft.com/office/drawing/2014/main" xmlns="" id="{EE6C3311-0512-4ECD-8F7B-ECF2B7AD9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50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299</xdr:row>
      <xdr:rowOff>123824</xdr:rowOff>
    </xdr:from>
    <xdr:to>
      <xdr:col>1</xdr:col>
      <xdr:colOff>848041</xdr:colOff>
      <xdr:row>299</xdr:row>
      <xdr:rowOff>866775</xdr:rowOff>
    </xdr:to>
    <xdr:pic>
      <xdr:nvPicPr>
        <xdr:cNvPr id="389" name="image-331" descr="image-331" title="image-331">
          <a:extLst>
            <a:ext uri="{FF2B5EF4-FFF2-40B4-BE49-F238E27FC236}">
              <a16:creationId xmlns:a16="http://schemas.microsoft.com/office/drawing/2014/main" xmlns="" id="{D72D84BD-816C-44F7-9311-0B7A63BF6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60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492</xdr:row>
      <xdr:rowOff>123824</xdr:rowOff>
    </xdr:from>
    <xdr:to>
      <xdr:col>1</xdr:col>
      <xdr:colOff>848041</xdr:colOff>
      <xdr:row>492</xdr:row>
      <xdr:rowOff>866775</xdr:rowOff>
    </xdr:to>
    <xdr:pic>
      <xdr:nvPicPr>
        <xdr:cNvPr id="391" name="image-333" descr="image-333" title="image-333">
          <a:extLst>
            <a:ext uri="{FF2B5EF4-FFF2-40B4-BE49-F238E27FC236}">
              <a16:creationId xmlns:a16="http://schemas.microsoft.com/office/drawing/2014/main" xmlns="" id="{40B2D110-D9F8-46C2-AE8E-9E8A832F5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79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211</xdr:row>
      <xdr:rowOff>123824</xdr:rowOff>
    </xdr:from>
    <xdr:to>
      <xdr:col>1</xdr:col>
      <xdr:colOff>848041</xdr:colOff>
      <xdr:row>211</xdr:row>
      <xdr:rowOff>866775</xdr:rowOff>
    </xdr:to>
    <xdr:pic>
      <xdr:nvPicPr>
        <xdr:cNvPr id="392" name="image-334" descr="image-334" title="image-334">
          <a:extLst>
            <a:ext uri="{FF2B5EF4-FFF2-40B4-BE49-F238E27FC236}">
              <a16:creationId xmlns:a16="http://schemas.microsoft.com/office/drawing/2014/main" xmlns="" id="{0826938F-F113-46C2-99F2-D5E126F2D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188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237</xdr:row>
      <xdr:rowOff>123824</xdr:rowOff>
    </xdr:from>
    <xdr:to>
      <xdr:col>1</xdr:col>
      <xdr:colOff>848041</xdr:colOff>
      <xdr:row>237</xdr:row>
      <xdr:rowOff>866775</xdr:rowOff>
    </xdr:to>
    <xdr:pic>
      <xdr:nvPicPr>
        <xdr:cNvPr id="393" name="image-335" descr="image-335" title="image-335">
          <a:extLst>
            <a:ext uri="{FF2B5EF4-FFF2-40B4-BE49-F238E27FC236}">
              <a16:creationId xmlns:a16="http://schemas.microsoft.com/office/drawing/2014/main" xmlns="" id="{EE8A3810-281E-4D8A-955E-78D41D80D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836" y="3198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113</xdr:row>
      <xdr:rowOff>123824</xdr:rowOff>
    </xdr:from>
    <xdr:to>
      <xdr:col>1</xdr:col>
      <xdr:colOff>848041</xdr:colOff>
      <xdr:row>113</xdr:row>
      <xdr:rowOff>866775</xdr:rowOff>
    </xdr:to>
    <xdr:pic>
      <xdr:nvPicPr>
        <xdr:cNvPr id="395" name="image-337" descr="image-337" title="image-337">
          <a:extLst>
            <a:ext uri="{FF2B5EF4-FFF2-40B4-BE49-F238E27FC236}">
              <a16:creationId xmlns:a16="http://schemas.microsoft.com/office/drawing/2014/main" xmlns="" id="{29F44820-C639-4CFE-9B47-8680D63DD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217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318</xdr:row>
      <xdr:rowOff>123824</xdr:rowOff>
    </xdr:from>
    <xdr:to>
      <xdr:col>1</xdr:col>
      <xdr:colOff>848041</xdr:colOff>
      <xdr:row>318</xdr:row>
      <xdr:rowOff>866775</xdr:rowOff>
    </xdr:to>
    <xdr:pic>
      <xdr:nvPicPr>
        <xdr:cNvPr id="397" name="image-339" descr="image-339" title="image-339">
          <a:extLst>
            <a:ext uri="{FF2B5EF4-FFF2-40B4-BE49-F238E27FC236}">
              <a16:creationId xmlns:a16="http://schemas.microsoft.com/office/drawing/2014/main" xmlns="" id="{27CB97B2-01FB-4931-9865-E761B925C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236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267</xdr:row>
      <xdr:rowOff>123824</xdr:rowOff>
    </xdr:from>
    <xdr:to>
      <xdr:col>1</xdr:col>
      <xdr:colOff>848041</xdr:colOff>
      <xdr:row>267</xdr:row>
      <xdr:rowOff>866775</xdr:rowOff>
    </xdr:to>
    <xdr:pic>
      <xdr:nvPicPr>
        <xdr:cNvPr id="400" name="image-343" descr="image-343" title="image-343">
          <a:extLst>
            <a:ext uri="{FF2B5EF4-FFF2-40B4-BE49-F238E27FC236}">
              <a16:creationId xmlns:a16="http://schemas.microsoft.com/office/drawing/2014/main" xmlns="" id="{476A42B2-355E-4C9C-A00B-D7D7A0B90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274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106</xdr:row>
      <xdr:rowOff>123824</xdr:rowOff>
    </xdr:from>
    <xdr:to>
      <xdr:col>1</xdr:col>
      <xdr:colOff>848041</xdr:colOff>
      <xdr:row>106</xdr:row>
      <xdr:rowOff>866775</xdr:rowOff>
    </xdr:to>
    <xdr:pic>
      <xdr:nvPicPr>
        <xdr:cNvPr id="405" name="image-348" descr="image-348" title="image-348">
          <a:extLst>
            <a:ext uri="{FF2B5EF4-FFF2-40B4-BE49-F238E27FC236}">
              <a16:creationId xmlns:a16="http://schemas.microsoft.com/office/drawing/2014/main" xmlns="" id="{D875AF0F-7D8F-46EF-9131-92CA17C94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321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621</xdr:row>
      <xdr:rowOff>123824</xdr:rowOff>
    </xdr:from>
    <xdr:to>
      <xdr:col>1</xdr:col>
      <xdr:colOff>848041</xdr:colOff>
      <xdr:row>621</xdr:row>
      <xdr:rowOff>866775</xdr:rowOff>
    </xdr:to>
    <xdr:pic>
      <xdr:nvPicPr>
        <xdr:cNvPr id="406" name="image-349" descr="image-349" title="image-349">
          <a:extLst>
            <a:ext uri="{FF2B5EF4-FFF2-40B4-BE49-F238E27FC236}">
              <a16:creationId xmlns:a16="http://schemas.microsoft.com/office/drawing/2014/main" xmlns="" id="{E1CC0A3D-8A94-43A8-BD00-8D66843F9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331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226</xdr:row>
      <xdr:rowOff>123824</xdr:rowOff>
    </xdr:from>
    <xdr:to>
      <xdr:col>1</xdr:col>
      <xdr:colOff>848041</xdr:colOff>
      <xdr:row>226</xdr:row>
      <xdr:rowOff>866775</xdr:rowOff>
    </xdr:to>
    <xdr:pic>
      <xdr:nvPicPr>
        <xdr:cNvPr id="407" name="image-350" descr="image-350" title="image-350">
          <a:extLst>
            <a:ext uri="{FF2B5EF4-FFF2-40B4-BE49-F238E27FC236}">
              <a16:creationId xmlns:a16="http://schemas.microsoft.com/office/drawing/2014/main" xmlns="" id="{31C274DA-567D-43FF-8301-C9B603872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836" y="3340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392</xdr:row>
      <xdr:rowOff>123824</xdr:rowOff>
    </xdr:from>
    <xdr:to>
      <xdr:col>1</xdr:col>
      <xdr:colOff>848041</xdr:colOff>
      <xdr:row>392</xdr:row>
      <xdr:rowOff>866775</xdr:rowOff>
    </xdr:to>
    <xdr:pic>
      <xdr:nvPicPr>
        <xdr:cNvPr id="409" name="image-352" descr="image-352" title="image-352">
          <a:extLst>
            <a:ext uri="{FF2B5EF4-FFF2-40B4-BE49-F238E27FC236}">
              <a16:creationId xmlns:a16="http://schemas.microsoft.com/office/drawing/2014/main" xmlns="" id="{BAE62D06-461F-45D5-B5D7-4A2A4851D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952836" y="3360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102</xdr:row>
      <xdr:rowOff>123824</xdr:rowOff>
    </xdr:from>
    <xdr:to>
      <xdr:col>1</xdr:col>
      <xdr:colOff>848041</xdr:colOff>
      <xdr:row>102</xdr:row>
      <xdr:rowOff>866775</xdr:rowOff>
    </xdr:to>
    <xdr:pic>
      <xdr:nvPicPr>
        <xdr:cNvPr id="410" name="image-353" descr="image-353" title="image-353">
          <a:extLst>
            <a:ext uri="{FF2B5EF4-FFF2-40B4-BE49-F238E27FC236}">
              <a16:creationId xmlns:a16="http://schemas.microsoft.com/office/drawing/2014/main" xmlns="" id="{AC96DAE1-7EE7-40C9-9915-68D76A834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369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289</xdr:row>
      <xdr:rowOff>123824</xdr:rowOff>
    </xdr:from>
    <xdr:to>
      <xdr:col>1</xdr:col>
      <xdr:colOff>848041</xdr:colOff>
      <xdr:row>289</xdr:row>
      <xdr:rowOff>866775</xdr:rowOff>
    </xdr:to>
    <xdr:pic>
      <xdr:nvPicPr>
        <xdr:cNvPr id="411" name="image-354" descr="image-354" title="image-354">
          <a:extLst>
            <a:ext uri="{FF2B5EF4-FFF2-40B4-BE49-F238E27FC236}">
              <a16:creationId xmlns:a16="http://schemas.microsoft.com/office/drawing/2014/main" xmlns="" id="{9B31D6F5-8AB1-4056-B7B8-19821DA0E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379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274</xdr:row>
      <xdr:rowOff>123824</xdr:rowOff>
    </xdr:from>
    <xdr:to>
      <xdr:col>1</xdr:col>
      <xdr:colOff>848041</xdr:colOff>
      <xdr:row>274</xdr:row>
      <xdr:rowOff>866775</xdr:rowOff>
    </xdr:to>
    <xdr:pic>
      <xdr:nvPicPr>
        <xdr:cNvPr id="415" name="image-359" descr="image-359" title="image-359">
          <a:extLst>
            <a:ext uri="{FF2B5EF4-FFF2-40B4-BE49-F238E27FC236}">
              <a16:creationId xmlns:a16="http://schemas.microsoft.com/office/drawing/2014/main" xmlns="" id="{B3944F20-DF9E-4ABB-BC05-77F1FDFF6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52836" y="3426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213</xdr:row>
      <xdr:rowOff>123824</xdr:rowOff>
    </xdr:from>
    <xdr:to>
      <xdr:col>1</xdr:col>
      <xdr:colOff>848041</xdr:colOff>
      <xdr:row>213</xdr:row>
      <xdr:rowOff>866775</xdr:rowOff>
    </xdr:to>
    <xdr:pic>
      <xdr:nvPicPr>
        <xdr:cNvPr id="416" name="image-360" descr="image-360" title="image-360">
          <a:extLst>
            <a:ext uri="{FF2B5EF4-FFF2-40B4-BE49-F238E27FC236}">
              <a16:creationId xmlns:a16="http://schemas.microsoft.com/office/drawing/2014/main" xmlns="" id="{E0F48CB9-3127-4422-A1D8-1CF16C796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436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359</xdr:row>
      <xdr:rowOff>123824</xdr:rowOff>
    </xdr:from>
    <xdr:to>
      <xdr:col>1</xdr:col>
      <xdr:colOff>848041</xdr:colOff>
      <xdr:row>359</xdr:row>
      <xdr:rowOff>866775</xdr:rowOff>
    </xdr:to>
    <xdr:pic>
      <xdr:nvPicPr>
        <xdr:cNvPr id="417" name="image-361" descr="image-361" title="image-361">
          <a:extLst>
            <a:ext uri="{FF2B5EF4-FFF2-40B4-BE49-F238E27FC236}">
              <a16:creationId xmlns:a16="http://schemas.microsoft.com/office/drawing/2014/main" xmlns="" id="{F7DD442C-B81C-4E53-9429-AB9BEE6FA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445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532</xdr:row>
      <xdr:rowOff>123824</xdr:rowOff>
    </xdr:from>
    <xdr:to>
      <xdr:col>1</xdr:col>
      <xdr:colOff>848041</xdr:colOff>
      <xdr:row>532</xdr:row>
      <xdr:rowOff>866775</xdr:rowOff>
    </xdr:to>
    <xdr:pic>
      <xdr:nvPicPr>
        <xdr:cNvPr id="418" name="image-362" descr="image-362" title="image-362">
          <a:extLst>
            <a:ext uri="{FF2B5EF4-FFF2-40B4-BE49-F238E27FC236}">
              <a16:creationId xmlns:a16="http://schemas.microsoft.com/office/drawing/2014/main" xmlns="" id="{65EDF2F3-AD56-4271-A0B0-E9DD41E39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455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292</xdr:row>
      <xdr:rowOff>123824</xdr:rowOff>
    </xdr:from>
    <xdr:to>
      <xdr:col>1</xdr:col>
      <xdr:colOff>848041</xdr:colOff>
      <xdr:row>292</xdr:row>
      <xdr:rowOff>866775</xdr:rowOff>
    </xdr:to>
    <xdr:pic>
      <xdr:nvPicPr>
        <xdr:cNvPr id="423" name="image-367" descr="image-367" title="image-367">
          <a:extLst>
            <a:ext uri="{FF2B5EF4-FFF2-40B4-BE49-F238E27FC236}">
              <a16:creationId xmlns:a16="http://schemas.microsoft.com/office/drawing/2014/main" xmlns="" id="{505D9782-B5F7-4798-BC2B-FA586CA94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502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257</xdr:row>
      <xdr:rowOff>123824</xdr:rowOff>
    </xdr:from>
    <xdr:to>
      <xdr:col>1</xdr:col>
      <xdr:colOff>848041</xdr:colOff>
      <xdr:row>257</xdr:row>
      <xdr:rowOff>866775</xdr:rowOff>
    </xdr:to>
    <xdr:pic>
      <xdr:nvPicPr>
        <xdr:cNvPr id="425" name="image-369" descr="image-369" title="image-369">
          <a:extLst>
            <a:ext uri="{FF2B5EF4-FFF2-40B4-BE49-F238E27FC236}">
              <a16:creationId xmlns:a16="http://schemas.microsoft.com/office/drawing/2014/main" xmlns="" id="{E76E6EF7-8030-4E20-8821-54DB0C4E2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952836" y="3521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105</xdr:row>
      <xdr:rowOff>123824</xdr:rowOff>
    </xdr:from>
    <xdr:to>
      <xdr:col>1</xdr:col>
      <xdr:colOff>848041</xdr:colOff>
      <xdr:row>105</xdr:row>
      <xdr:rowOff>866775</xdr:rowOff>
    </xdr:to>
    <xdr:pic>
      <xdr:nvPicPr>
        <xdr:cNvPr id="426" name="image-370" descr="image-370" title="image-370">
          <a:extLst>
            <a:ext uri="{FF2B5EF4-FFF2-40B4-BE49-F238E27FC236}">
              <a16:creationId xmlns:a16="http://schemas.microsoft.com/office/drawing/2014/main" xmlns="" id="{9A5ADF37-8C9E-4759-A340-A4E090E51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952836" y="3531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293</xdr:row>
      <xdr:rowOff>123824</xdr:rowOff>
    </xdr:from>
    <xdr:to>
      <xdr:col>1</xdr:col>
      <xdr:colOff>848041</xdr:colOff>
      <xdr:row>293</xdr:row>
      <xdr:rowOff>866775</xdr:rowOff>
    </xdr:to>
    <xdr:pic>
      <xdr:nvPicPr>
        <xdr:cNvPr id="427" name="image-371" descr="image-371" title="image-371">
          <a:extLst>
            <a:ext uri="{FF2B5EF4-FFF2-40B4-BE49-F238E27FC236}">
              <a16:creationId xmlns:a16="http://schemas.microsoft.com/office/drawing/2014/main" xmlns="" id="{7A7A5061-76BB-4141-AC98-68E465875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541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240</xdr:row>
      <xdr:rowOff>123824</xdr:rowOff>
    </xdr:from>
    <xdr:to>
      <xdr:col>1</xdr:col>
      <xdr:colOff>848041</xdr:colOff>
      <xdr:row>240</xdr:row>
      <xdr:rowOff>866775</xdr:rowOff>
    </xdr:to>
    <xdr:pic>
      <xdr:nvPicPr>
        <xdr:cNvPr id="429" name="image-373" descr="image-373" title="image-373">
          <a:extLst>
            <a:ext uri="{FF2B5EF4-FFF2-40B4-BE49-F238E27FC236}">
              <a16:creationId xmlns:a16="http://schemas.microsoft.com/office/drawing/2014/main" xmlns="" id="{51E6998E-DBBF-4EED-BB73-03D2BF96A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952836" y="3560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429</xdr:row>
      <xdr:rowOff>123824</xdr:rowOff>
    </xdr:from>
    <xdr:to>
      <xdr:col>1</xdr:col>
      <xdr:colOff>848041</xdr:colOff>
      <xdr:row>429</xdr:row>
      <xdr:rowOff>866775</xdr:rowOff>
    </xdr:to>
    <xdr:pic>
      <xdr:nvPicPr>
        <xdr:cNvPr id="430" name="image-374" descr="image-374" title="image-374">
          <a:extLst>
            <a:ext uri="{FF2B5EF4-FFF2-40B4-BE49-F238E27FC236}">
              <a16:creationId xmlns:a16="http://schemas.microsoft.com/office/drawing/2014/main" xmlns="" id="{DF3F1CC0-DDF6-4EF8-978C-E95416C39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569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154</xdr:row>
      <xdr:rowOff>123824</xdr:rowOff>
    </xdr:from>
    <xdr:to>
      <xdr:col>1</xdr:col>
      <xdr:colOff>848041</xdr:colOff>
      <xdr:row>154</xdr:row>
      <xdr:rowOff>866775</xdr:rowOff>
    </xdr:to>
    <xdr:pic>
      <xdr:nvPicPr>
        <xdr:cNvPr id="435" name="image-379" descr="image-379" title="image-379">
          <a:extLst>
            <a:ext uri="{FF2B5EF4-FFF2-40B4-BE49-F238E27FC236}">
              <a16:creationId xmlns:a16="http://schemas.microsoft.com/office/drawing/2014/main" xmlns="" id="{7129D567-CD90-4C57-930B-93F4BE6EC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952836" y="3617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325</xdr:row>
      <xdr:rowOff>123824</xdr:rowOff>
    </xdr:from>
    <xdr:to>
      <xdr:col>1</xdr:col>
      <xdr:colOff>848041</xdr:colOff>
      <xdr:row>325</xdr:row>
      <xdr:rowOff>866775</xdr:rowOff>
    </xdr:to>
    <xdr:pic>
      <xdr:nvPicPr>
        <xdr:cNvPr id="436" name="image-380" descr="image-380" title="image-380">
          <a:extLst>
            <a:ext uri="{FF2B5EF4-FFF2-40B4-BE49-F238E27FC236}">
              <a16:creationId xmlns:a16="http://schemas.microsoft.com/office/drawing/2014/main" xmlns="" id="{A162010D-73A4-4E81-AB17-532D9DB79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952836" y="3626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235</xdr:row>
      <xdr:rowOff>123824</xdr:rowOff>
    </xdr:from>
    <xdr:to>
      <xdr:col>1</xdr:col>
      <xdr:colOff>848041</xdr:colOff>
      <xdr:row>235</xdr:row>
      <xdr:rowOff>866775</xdr:rowOff>
    </xdr:to>
    <xdr:pic>
      <xdr:nvPicPr>
        <xdr:cNvPr id="437" name="image-381" descr="image-381" title="image-381">
          <a:extLst>
            <a:ext uri="{FF2B5EF4-FFF2-40B4-BE49-F238E27FC236}">
              <a16:creationId xmlns:a16="http://schemas.microsoft.com/office/drawing/2014/main" xmlns="" id="{5976D21E-E437-451E-93DD-ED365C632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636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246</xdr:row>
      <xdr:rowOff>123824</xdr:rowOff>
    </xdr:from>
    <xdr:to>
      <xdr:col>1</xdr:col>
      <xdr:colOff>848041</xdr:colOff>
      <xdr:row>246</xdr:row>
      <xdr:rowOff>866775</xdr:rowOff>
    </xdr:to>
    <xdr:pic>
      <xdr:nvPicPr>
        <xdr:cNvPr id="438" name="image-382" descr="image-382" title="image-382">
          <a:extLst>
            <a:ext uri="{FF2B5EF4-FFF2-40B4-BE49-F238E27FC236}">
              <a16:creationId xmlns:a16="http://schemas.microsoft.com/office/drawing/2014/main" xmlns="" id="{3618AD19-A7F5-43A4-B114-D9B82303F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952836" y="3645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365</xdr:row>
      <xdr:rowOff>123824</xdr:rowOff>
    </xdr:from>
    <xdr:to>
      <xdr:col>1</xdr:col>
      <xdr:colOff>848041</xdr:colOff>
      <xdr:row>365</xdr:row>
      <xdr:rowOff>866775</xdr:rowOff>
    </xdr:to>
    <xdr:pic>
      <xdr:nvPicPr>
        <xdr:cNvPr id="439" name="image-383" descr="image-383" title="image-383">
          <a:extLst>
            <a:ext uri="{FF2B5EF4-FFF2-40B4-BE49-F238E27FC236}">
              <a16:creationId xmlns:a16="http://schemas.microsoft.com/office/drawing/2014/main" xmlns="" id="{68181E29-B3E8-4B15-9D1B-848465AE4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655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469</xdr:row>
      <xdr:rowOff>123824</xdr:rowOff>
    </xdr:from>
    <xdr:to>
      <xdr:col>1</xdr:col>
      <xdr:colOff>848041</xdr:colOff>
      <xdr:row>469</xdr:row>
      <xdr:rowOff>866775</xdr:rowOff>
    </xdr:to>
    <xdr:pic>
      <xdr:nvPicPr>
        <xdr:cNvPr id="440" name="image-384" descr="image-384" title="image-384">
          <a:extLst>
            <a:ext uri="{FF2B5EF4-FFF2-40B4-BE49-F238E27FC236}">
              <a16:creationId xmlns:a16="http://schemas.microsoft.com/office/drawing/2014/main" xmlns="" id="{FA97F7B5-6888-4543-B839-238F48BF5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664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518</xdr:row>
      <xdr:rowOff>123824</xdr:rowOff>
    </xdr:from>
    <xdr:to>
      <xdr:col>1</xdr:col>
      <xdr:colOff>848041</xdr:colOff>
      <xdr:row>518</xdr:row>
      <xdr:rowOff>866775</xdr:rowOff>
    </xdr:to>
    <xdr:pic>
      <xdr:nvPicPr>
        <xdr:cNvPr id="442" name="image-386" descr="image-386" title="image-386">
          <a:extLst>
            <a:ext uri="{FF2B5EF4-FFF2-40B4-BE49-F238E27FC236}">
              <a16:creationId xmlns:a16="http://schemas.microsoft.com/office/drawing/2014/main" xmlns="" id="{0CB89605-8AC7-4430-B859-7FCD81637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683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168</xdr:row>
      <xdr:rowOff>123824</xdr:rowOff>
    </xdr:from>
    <xdr:to>
      <xdr:col>1</xdr:col>
      <xdr:colOff>848041</xdr:colOff>
      <xdr:row>168</xdr:row>
      <xdr:rowOff>866775</xdr:rowOff>
    </xdr:to>
    <xdr:pic>
      <xdr:nvPicPr>
        <xdr:cNvPr id="444" name="image-388" descr="image-388" title="image-388">
          <a:extLst>
            <a:ext uri="{FF2B5EF4-FFF2-40B4-BE49-F238E27FC236}">
              <a16:creationId xmlns:a16="http://schemas.microsoft.com/office/drawing/2014/main" xmlns="" id="{E6239EBC-206B-4A58-BCE2-9D328EE28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52836" y="3702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243</xdr:row>
      <xdr:rowOff>123824</xdr:rowOff>
    </xdr:from>
    <xdr:to>
      <xdr:col>1</xdr:col>
      <xdr:colOff>848041</xdr:colOff>
      <xdr:row>243</xdr:row>
      <xdr:rowOff>866775</xdr:rowOff>
    </xdr:to>
    <xdr:pic>
      <xdr:nvPicPr>
        <xdr:cNvPr id="445" name="image-389" descr="image-389" title="image-389">
          <a:extLst>
            <a:ext uri="{FF2B5EF4-FFF2-40B4-BE49-F238E27FC236}">
              <a16:creationId xmlns:a16="http://schemas.microsoft.com/office/drawing/2014/main" xmlns="" id="{86D03835-1162-4F31-BC27-968995A2A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712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171</xdr:row>
      <xdr:rowOff>123824</xdr:rowOff>
    </xdr:from>
    <xdr:to>
      <xdr:col>1</xdr:col>
      <xdr:colOff>848041</xdr:colOff>
      <xdr:row>171</xdr:row>
      <xdr:rowOff>866775</xdr:rowOff>
    </xdr:to>
    <xdr:pic>
      <xdr:nvPicPr>
        <xdr:cNvPr id="448" name="image-392" descr="image-392" title="image-392">
          <a:extLst>
            <a:ext uri="{FF2B5EF4-FFF2-40B4-BE49-F238E27FC236}">
              <a16:creationId xmlns:a16="http://schemas.microsoft.com/office/drawing/2014/main" xmlns="" id="{BEE5A05F-8AF2-4A4B-977A-B97963683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952836" y="3741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203</xdr:row>
      <xdr:rowOff>123824</xdr:rowOff>
    </xdr:from>
    <xdr:to>
      <xdr:col>1</xdr:col>
      <xdr:colOff>848041</xdr:colOff>
      <xdr:row>203</xdr:row>
      <xdr:rowOff>866775</xdr:rowOff>
    </xdr:to>
    <xdr:pic>
      <xdr:nvPicPr>
        <xdr:cNvPr id="449" name="image-393" descr="image-393" title="image-393">
          <a:extLst>
            <a:ext uri="{FF2B5EF4-FFF2-40B4-BE49-F238E27FC236}">
              <a16:creationId xmlns:a16="http://schemas.microsoft.com/office/drawing/2014/main" xmlns="" id="{A6A352E5-D0CC-4A44-8B6B-67F37860D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836" y="3750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462</xdr:row>
      <xdr:rowOff>123824</xdr:rowOff>
    </xdr:from>
    <xdr:to>
      <xdr:col>1</xdr:col>
      <xdr:colOff>848041</xdr:colOff>
      <xdr:row>462</xdr:row>
      <xdr:rowOff>866775</xdr:rowOff>
    </xdr:to>
    <xdr:pic>
      <xdr:nvPicPr>
        <xdr:cNvPr id="451" name="image-395" descr="image-395" title="image-395">
          <a:extLst>
            <a:ext uri="{FF2B5EF4-FFF2-40B4-BE49-F238E27FC236}">
              <a16:creationId xmlns:a16="http://schemas.microsoft.com/office/drawing/2014/main" xmlns="" id="{2B4CA732-190F-4902-B77E-7C6EF35FA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769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179</xdr:row>
      <xdr:rowOff>123824</xdr:rowOff>
    </xdr:from>
    <xdr:to>
      <xdr:col>1</xdr:col>
      <xdr:colOff>848041</xdr:colOff>
      <xdr:row>179</xdr:row>
      <xdr:rowOff>866775</xdr:rowOff>
    </xdr:to>
    <xdr:pic>
      <xdr:nvPicPr>
        <xdr:cNvPr id="453" name="image-397" descr="image-397" title="image-397">
          <a:extLst>
            <a:ext uri="{FF2B5EF4-FFF2-40B4-BE49-F238E27FC236}">
              <a16:creationId xmlns:a16="http://schemas.microsoft.com/office/drawing/2014/main" xmlns="" id="{384A39FD-6515-4F93-9FB0-11B4AC574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788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160</xdr:row>
      <xdr:rowOff>123824</xdr:rowOff>
    </xdr:from>
    <xdr:to>
      <xdr:col>1</xdr:col>
      <xdr:colOff>848041</xdr:colOff>
      <xdr:row>160</xdr:row>
      <xdr:rowOff>866775</xdr:rowOff>
    </xdr:to>
    <xdr:pic>
      <xdr:nvPicPr>
        <xdr:cNvPr id="454" name="image-398" descr="image-398" title="image-398">
          <a:extLst>
            <a:ext uri="{FF2B5EF4-FFF2-40B4-BE49-F238E27FC236}">
              <a16:creationId xmlns:a16="http://schemas.microsoft.com/office/drawing/2014/main" xmlns="" id="{0165AE3D-6452-4722-9E7B-5C73F44B9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952836" y="3798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247</xdr:row>
      <xdr:rowOff>123824</xdr:rowOff>
    </xdr:from>
    <xdr:to>
      <xdr:col>1</xdr:col>
      <xdr:colOff>848041</xdr:colOff>
      <xdr:row>247</xdr:row>
      <xdr:rowOff>866775</xdr:rowOff>
    </xdr:to>
    <xdr:pic>
      <xdr:nvPicPr>
        <xdr:cNvPr id="455" name="image-399" descr="image-399" title="image-399">
          <a:extLst>
            <a:ext uri="{FF2B5EF4-FFF2-40B4-BE49-F238E27FC236}">
              <a16:creationId xmlns:a16="http://schemas.microsoft.com/office/drawing/2014/main" xmlns="" id="{CCDE7608-40AD-4850-BF50-8E0D3988B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952836" y="3807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493</xdr:row>
      <xdr:rowOff>123824</xdr:rowOff>
    </xdr:from>
    <xdr:to>
      <xdr:col>1</xdr:col>
      <xdr:colOff>848041</xdr:colOff>
      <xdr:row>493</xdr:row>
      <xdr:rowOff>866775</xdr:rowOff>
    </xdr:to>
    <xdr:pic>
      <xdr:nvPicPr>
        <xdr:cNvPr id="456" name="image-400" descr="image-400" title="image-400">
          <a:extLst>
            <a:ext uri="{FF2B5EF4-FFF2-40B4-BE49-F238E27FC236}">
              <a16:creationId xmlns:a16="http://schemas.microsoft.com/office/drawing/2014/main" xmlns="" id="{24F3E794-8170-4BED-A42C-9C2790D79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952836" y="3817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212</xdr:row>
      <xdr:rowOff>123824</xdr:rowOff>
    </xdr:from>
    <xdr:to>
      <xdr:col>1</xdr:col>
      <xdr:colOff>848041</xdr:colOff>
      <xdr:row>212</xdr:row>
      <xdr:rowOff>866775</xdr:rowOff>
    </xdr:to>
    <xdr:pic>
      <xdr:nvPicPr>
        <xdr:cNvPr id="458" name="image-402" descr="image-402" title="image-402">
          <a:extLst>
            <a:ext uri="{FF2B5EF4-FFF2-40B4-BE49-F238E27FC236}">
              <a16:creationId xmlns:a16="http://schemas.microsoft.com/office/drawing/2014/main" xmlns="" id="{AE893C31-8DF6-4846-A254-1827C2444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836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157</xdr:row>
      <xdr:rowOff>123824</xdr:rowOff>
    </xdr:from>
    <xdr:to>
      <xdr:col>1</xdr:col>
      <xdr:colOff>848041</xdr:colOff>
      <xdr:row>157</xdr:row>
      <xdr:rowOff>866775</xdr:rowOff>
    </xdr:to>
    <xdr:pic>
      <xdr:nvPicPr>
        <xdr:cNvPr id="463" name="image-407" descr="image-407" title="image-407">
          <a:extLst>
            <a:ext uri="{FF2B5EF4-FFF2-40B4-BE49-F238E27FC236}">
              <a16:creationId xmlns:a16="http://schemas.microsoft.com/office/drawing/2014/main" xmlns="" id="{91E6B369-F3F4-482C-B9E9-1B1F5E027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883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626</xdr:row>
      <xdr:rowOff>123824</xdr:rowOff>
    </xdr:from>
    <xdr:to>
      <xdr:col>1</xdr:col>
      <xdr:colOff>848041</xdr:colOff>
      <xdr:row>626</xdr:row>
      <xdr:rowOff>866775</xdr:rowOff>
    </xdr:to>
    <xdr:pic>
      <xdr:nvPicPr>
        <xdr:cNvPr id="467" name="image-411" descr="image-411" title="image-411">
          <a:extLst>
            <a:ext uri="{FF2B5EF4-FFF2-40B4-BE49-F238E27FC236}">
              <a16:creationId xmlns:a16="http://schemas.microsoft.com/office/drawing/2014/main" xmlns="" id="{84D32C52-5C04-414A-83F1-39FA1B027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922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316</xdr:row>
      <xdr:rowOff>123824</xdr:rowOff>
    </xdr:from>
    <xdr:to>
      <xdr:col>1</xdr:col>
      <xdr:colOff>848041</xdr:colOff>
      <xdr:row>316</xdr:row>
      <xdr:rowOff>866775</xdr:rowOff>
    </xdr:to>
    <xdr:pic>
      <xdr:nvPicPr>
        <xdr:cNvPr id="470" name="image-414" descr="image-414" title="image-414">
          <a:extLst>
            <a:ext uri="{FF2B5EF4-FFF2-40B4-BE49-F238E27FC236}">
              <a16:creationId xmlns:a16="http://schemas.microsoft.com/office/drawing/2014/main" xmlns="" id="{A464B97B-522A-4EB2-938A-F2D324282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952836" y="3950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88</xdr:row>
      <xdr:rowOff>123824</xdr:rowOff>
    </xdr:from>
    <xdr:to>
      <xdr:col>1</xdr:col>
      <xdr:colOff>848041</xdr:colOff>
      <xdr:row>88</xdr:row>
      <xdr:rowOff>866775</xdr:rowOff>
    </xdr:to>
    <xdr:pic>
      <xdr:nvPicPr>
        <xdr:cNvPr id="472" name="image-416" descr="image-416" title="image-416">
          <a:extLst>
            <a:ext uri="{FF2B5EF4-FFF2-40B4-BE49-F238E27FC236}">
              <a16:creationId xmlns:a16="http://schemas.microsoft.com/office/drawing/2014/main" xmlns="" id="{54A5CFB7-6D89-412B-BF8A-A9C0DABEC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969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199</xdr:row>
      <xdr:rowOff>123824</xdr:rowOff>
    </xdr:from>
    <xdr:to>
      <xdr:col>1</xdr:col>
      <xdr:colOff>848041</xdr:colOff>
      <xdr:row>199</xdr:row>
      <xdr:rowOff>866775</xdr:rowOff>
    </xdr:to>
    <xdr:pic>
      <xdr:nvPicPr>
        <xdr:cNvPr id="474" name="image-418" descr="image-418" title="image-418">
          <a:extLst>
            <a:ext uri="{FF2B5EF4-FFF2-40B4-BE49-F238E27FC236}">
              <a16:creationId xmlns:a16="http://schemas.microsoft.com/office/drawing/2014/main" xmlns="" id="{51C99E4A-B6A5-4B04-B61F-094A2781C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3988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90</xdr:row>
      <xdr:rowOff>123824</xdr:rowOff>
    </xdr:from>
    <xdr:to>
      <xdr:col>1</xdr:col>
      <xdr:colOff>848041</xdr:colOff>
      <xdr:row>90</xdr:row>
      <xdr:rowOff>866775</xdr:rowOff>
    </xdr:to>
    <xdr:pic>
      <xdr:nvPicPr>
        <xdr:cNvPr id="477" name="image-421" descr="image-421" title="image-421">
          <a:extLst>
            <a:ext uri="{FF2B5EF4-FFF2-40B4-BE49-F238E27FC236}">
              <a16:creationId xmlns:a16="http://schemas.microsoft.com/office/drawing/2014/main" xmlns="" id="{8EFABB23-4E40-4AAE-A336-448976E2A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952836" y="4017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554</xdr:row>
      <xdr:rowOff>123824</xdr:rowOff>
    </xdr:from>
    <xdr:to>
      <xdr:col>1</xdr:col>
      <xdr:colOff>848041</xdr:colOff>
      <xdr:row>554</xdr:row>
      <xdr:rowOff>866775</xdr:rowOff>
    </xdr:to>
    <xdr:pic>
      <xdr:nvPicPr>
        <xdr:cNvPr id="478" name="image-422" descr="image-422" title="image-422">
          <a:extLst>
            <a:ext uri="{FF2B5EF4-FFF2-40B4-BE49-F238E27FC236}">
              <a16:creationId xmlns:a16="http://schemas.microsoft.com/office/drawing/2014/main" xmlns="" id="{C6AAEDC1-E68D-415D-AFD5-AE55C96F4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26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214</xdr:row>
      <xdr:rowOff>123824</xdr:rowOff>
    </xdr:from>
    <xdr:to>
      <xdr:col>1</xdr:col>
      <xdr:colOff>848041</xdr:colOff>
      <xdr:row>214</xdr:row>
      <xdr:rowOff>866775</xdr:rowOff>
    </xdr:to>
    <xdr:pic>
      <xdr:nvPicPr>
        <xdr:cNvPr id="479" name="image-423" descr="image-423" title="image-423">
          <a:extLst>
            <a:ext uri="{FF2B5EF4-FFF2-40B4-BE49-F238E27FC236}">
              <a16:creationId xmlns:a16="http://schemas.microsoft.com/office/drawing/2014/main" xmlns="" id="{E56102F3-7DBE-492D-8DEC-28E0160C1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36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176</xdr:row>
      <xdr:rowOff>123824</xdr:rowOff>
    </xdr:from>
    <xdr:to>
      <xdr:col>1</xdr:col>
      <xdr:colOff>848041</xdr:colOff>
      <xdr:row>176</xdr:row>
      <xdr:rowOff>866775</xdr:rowOff>
    </xdr:to>
    <xdr:pic>
      <xdr:nvPicPr>
        <xdr:cNvPr id="481" name="image-425" descr="image-425" title="image-425">
          <a:extLst>
            <a:ext uri="{FF2B5EF4-FFF2-40B4-BE49-F238E27FC236}">
              <a16:creationId xmlns:a16="http://schemas.microsoft.com/office/drawing/2014/main" xmlns="" id="{1320DE47-A074-4974-96B3-62E0E8308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952836" y="4055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120</xdr:row>
      <xdr:rowOff>123824</xdr:rowOff>
    </xdr:from>
    <xdr:to>
      <xdr:col>1</xdr:col>
      <xdr:colOff>848041</xdr:colOff>
      <xdr:row>120</xdr:row>
      <xdr:rowOff>866775</xdr:rowOff>
    </xdr:to>
    <xdr:pic>
      <xdr:nvPicPr>
        <xdr:cNvPr id="482" name="image-426" descr="image-426" title="image-426">
          <a:extLst>
            <a:ext uri="{FF2B5EF4-FFF2-40B4-BE49-F238E27FC236}">
              <a16:creationId xmlns:a16="http://schemas.microsoft.com/office/drawing/2014/main" xmlns="" id="{93FF9542-1100-4353-A966-8BDC11317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64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356</xdr:row>
      <xdr:rowOff>123824</xdr:rowOff>
    </xdr:from>
    <xdr:to>
      <xdr:col>1</xdr:col>
      <xdr:colOff>848041</xdr:colOff>
      <xdr:row>356</xdr:row>
      <xdr:rowOff>866775</xdr:rowOff>
    </xdr:to>
    <xdr:pic>
      <xdr:nvPicPr>
        <xdr:cNvPr id="483" name="image-427" descr="image-427" title="image-427">
          <a:extLst>
            <a:ext uri="{FF2B5EF4-FFF2-40B4-BE49-F238E27FC236}">
              <a16:creationId xmlns:a16="http://schemas.microsoft.com/office/drawing/2014/main" xmlns="" id="{37415255-BF6E-4E9D-A758-FC193CE49F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74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152</xdr:row>
      <xdr:rowOff>123824</xdr:rowOff>
    </xdr:from>
    <xdr:to>
      <xdr:col>1</xdr:col>
      <xdr:colOff>848041</xdr:colOff>
      <xdr:row>152</xdr:row>
      <xdr:rowOff>866775</xdr:rowOff>
    </xdr:to>
    <xdr:pic>
      <xdr:nvPicPr>
        <xdr:cNvPr id="484" name="image-428" descr="image-428" title="image-428">
          <a:extLst>
            <a:ext uri="{FF2B5EF4-FFF2-40B4-BE49-F238E27FC236}">
              <a16:creationId xmlns:a16="http://schemas.microsoft.com/office/drawing/2014/main" xmlns="" id="{7A3621D5-91DA-43F4-A6FD-0FF6FE2A5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83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301</xdr:row>
      <xdr:rowOff>123824</xdr:rowOff>
    </xdr:from>
    <xdr:to>
      <xdr:col>1</xdr:col>
      <xdr:colOff>848041</xdr:colOff>
      <xdr:row>301</xdr:row>
      <xdr:rowOff>866775</xdr:rowOff>
    </xdr:to>
    <xdr:pic>
      <xdr:nvPicPr>
        <xdr:cNvPr id="485" name="image-429" descr="image-429" title="image-429">
          <a:extLst>
            <a:ext uri="{FF2B5EF4-FFF2-40B4-BE49-F238E27FC236}">
              <a16:creationId xmlns:a16="http://schemas.microsoft.com/office/drawing/2014/main" xmlns="" id="{F0F8958F-8A83-4531-B8B0-CD1598AA7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093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264</xdr:row>
      <xdr:rowOff>123824</xdr:rowOff>
    </xdr:from>
    <xdr:to>
      <xdr:col>1</xdr:col>
      <xdr:colOff>848041</xdr:colOff>
      <xdr:row>264</xdr:row>
      <xdr:rowOff>866775</xdr:rowOff>
    </xdr:to>
    <xdr:pic>
      <xdr:nvPicPr>
        <xdr:cNvPr id="486" name="image-430" descr="image-430" title="image-430">
          <a:extLst>
            <a:ext uri="{FF2B5EF4-FFF2-40B4-BE49-F238E27FC236}">
              <a16:creationId xmlns:a16="http://schemas.microsoft.com/office/drawing/2014/main" xmlns="" id="{6AB07B25-EE50-45A8-ADED-B4E1E08BC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02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290</xdr:row>
      <xdr:rowOff>123824</xdr:rowOff>
    </xdr:from>
    <xdr:to>
      <xdr:col>1</xdr:col>
      <xdr:colOff>848041</xdr:colOff>
      <xdr:row>290</xdr:row>
      <xdr:rowOff>866775</xdr:rowOff>
    </xdr:to>
    <xdr:pic>
      <xdr:nvPicPr>
        <xdr:cNvPr id="488" name="image-432" descr="image-432" title="image-432">
          <a:extLst>
            <a:ext uri="{FF2B5EF4-FFF2-40B4-BE49-F238E27FC236}">
              <a16:creationId xmlns:a16="http://schemas.microsoft.com/office/drawing/2014/main" xmlns="" id="{D6A315AB-B563-4E9F-9DEE-7C8176DB7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22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408</xdr:row>
      <xdr:rowOff>123824</xdr:rowOff>
    </xdr:from>
    <xdr:to>
      <xdr:col>1</xdr:col>
      <xdr:colOff>848041</xdr:colOff>
      <xdr:row>408</xdr:row>
      <xdr:rowOff>866775</xdr:rowOff>
    </xdr:to>
    <xdr:pic>
      <xdr:nvPicPr>
        <xdr:cNvPr id="489" name="image-433" descr="image-433" title="image-433">
          <a:extLst>
            <a:ext uri="{FF2B5EF4-FFF2-40B4-BE49-F238E27FC236}">
              <a16:creationId xmlns:a16="http://schemas.microsoft.com/office/drawing/2014/main" xmlns="" id="{90CEF6FE-69EF-47A3-A457-0784678BA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31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396</xdr:row>
      <xdr:rowOff>123824</xdr:rowOff>
    </xdr:from>
    <xdr:to>
      <xdr:col>1</xdr:col>
      <xdr:colOff>848041</xdr:colOff>
      <xdr:row>396</xdr:row>
      <xdr:rowOff>866775</xdr:rowOff>
    </xdr:to>
    <xdr:pic>
      <xdr:nvPicPr>
        <xdr:cNvPr id="490" name="image-434" descr="image-434" title="image-434">
          <a:extLst>
            <a:ext uri="{FF2B5EF4-FFF2-40B4-BE49-F238E27FC236}">
              <a16:creationId xmlns:a16="http://schemas.microsoft.com/office/drawing/2014/main" xmlns="" id="{F9453496-3633-4E40-A06D-1964E3C5E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41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284</xdr:row>
      <xdr:rowOff>123824</xdr:rowOff>
    </xdr:from>
    <xdr:to>
      <xdr:col>1</xdr:col>
      <xdr:colOff>848041</xdr:colOff>
      <xdr:row>284</xdr:row>
      <xdr:rowOff>866775</xdr:rowOff>
    </xdr:to>
    <xdr:pic>
      <xdr:nvPicPr>
        <xdr:cNvPr id="493" name="image-437" descr="image-437" title="image-437">
          <a:extLst>
            <a:ext uri="{FF2B5EF4-FFF2-40B4-BE49-F238E27FC236}">
              <a16:creationId xmlns:a16="http://schemas.microsoft.com/office/drawing/2014/main" xmlns="" id="{D3B22704-BD73-4EAD-9B68-602CB5B16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952836" y="4169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185</xdr:row>
      <xdr:rowOff>123824</xdr:rowOff>
    </xdr:from>
    <xdr:to>
      <xdr:col>1</xdr:col>
      <xdr:colOff>848041</xdr:colOff>
      <xdr:row>185</xdr:row>
      <xdr:rowOff>866775</xdr:rowOff>
    </xdr:to>
    <xdr:pic>
      <xdr:nvPicPr>
        <xdr:cNvPr id="494" name="image-438" descr="image-438" title="image-438">
          <a:extLst>
            <a:ext uri="{FF2B5EF4-FFF2-40B4-BE49-F238E27FC236}">
              <a16:creationId xmlns:a16="http://schemas.microsoft.com/office/drawing/2014/main" xmlns="" id="{4102B154-098A-438D-B0B7-26B62FC94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79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258</xdr:row>
      <xdr:rowOff>123824</xdr:rowOff>
    </xdr:from>
    <xdr:to>
      <xdr:col>1</xdr:col>
      <xdr:colOff>848041</xdr:colOff>
      <xdr:row>258</xdr:row>
      <xdr:rowOff>866775</xdr:rowOff>
    </xdr:to>
    <xdr:pic>
      <xdr:nvPicPr>
        <xdr:cNvPr id="496" name="image-440" descr="image-440" title="image-440">
          <a:extLst>
            <a:ext uri="{FF2B5EF4-FFF2-40B4-BE49-F238E27FC236}">
              <a16:creationId xmlns:a16="http://schemas.microsoft.com/office/drawing/2014/main" xmlns="" id="{F3933558-C546-4D7E-96F3-8257FCBA7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198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241</xdr:row>
      <xdr:rowOff>123824</xdr:rowOff>
    </xdr:from>
    <xdr:to>
      <xdr:col>1</xdr:col>
      <xdr:colOff>848041</xdr:colOff>
      <xdr:row>241</xdr:row>
      <xdr:rowOff>866775</xdr:rowOff>
    </xdr:to>
    <xdr:pic>
      <xdr:nvPicPr>
        <xdr:cNvPr id="498" name="image-442" descr="image-442" title="image-442">
          <a:extLst>
            <a:ext uri="{FF2B5EF4-FFF2-40B4-BE49-F238E27FC236}">
              <a16:creationId xmlns:a16="http://schemas.microsoft.com/office/drawing/2014/main" xmlns="" id="{4596A935-6E62-4F22-BB37-3F31882DA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952836" y="4217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485</xdr:row>
      <xdr:rowOff>123824</xdr:rowOff>
    </xdr:from>
    <xdr:to>
      <xdr:col>1</xdr:col>
      <xdr:colOff>848041</xdr:colOff>
      <xdr:row>485</xdr:row>
      <xdr:rowOff>866775</xdr:rowOff>
    </xdr:to>
    <xdr:pic>
      <xdr:nvPicPr>
        <xdr:cNvPr id="502" name="image-446" descr="image-446" title="image-446">
          <a:extLst>
            <a:ext uri="{FF2B5EF4-FFF2-40B4-BE49-F238E27FC236}">
              <a16:creationId xmlns:a16="http://schemas.microsoft.com/office/drawing/2014/main" xmlns="" id="{EDBCBEB9-82C2-48CB-BBEC-324EBB279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952836" y="4255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219</xdr:row>
      <xdr:rowOff>123824</xdr:rowOff>
    </xdr:from>
    <xdr:to>
      <xdr:col>1</xdr:col>
      <xdr:colOff>848041</xdr:colOff>
      <xdr:row>219</xdr:row>
      <xdr:rowOff>866775</xdr:rowOff>
    </xdr:to>
    <xdr:pic>
      <xdr:nvPicPr>
        <xdr:cNvPr id="503" name="image-447" descr="image-447" title="image-447">
          <a:extLst>
            <a:ext uri="{FF2B5EF4-FFF2-40B4-BE49-F238E27FC236}">
              <a16:creationId xmlns:a16="http://schemas.microsoft.com/office/drawing/2014/main" xmlns="" id="{D8F088FE-6EBE-4CCE-AA61-6F0FF48D2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64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385</xdr:row>
      <xdr:rowOff>123824</xdr:rowOff>
    </xdr:from>
    <xdr:to>
      <xdr:col>1</xdr:col>
      <xdr:colOff>848041</xdr:colOff>
      <xdr:row>385</xdr:row>
      <xdr:rowOff>866775</xdr:rowOff>
    </xdr:to>
    <xdr:pic>
      <xdr:nvPicPr>
        <xdr:cNvPr id="504" name="image-448" descr="image-448" title="image-448">
          <a:extLst>
            <a:ext uri="{FF2B5EF4-FFF2-40B4-BE49-F238E27FC236}">
              <a16:creationId xmlns:a16="http://schemas.microsoft.com/office/drawing/2014/main" xmlns="" id="{07DABEDF-DBFE-4F3C-B0FD-62EBBB3B9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74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486</xdr:row>
      <xdr:rowOff>123824</xdr:rowOff>
    </xdr:from>
    <xdr:to>
      <xdr:col>1</xdr:col>
      <xdr:colOff>848041</xdr:colOff>
      <xdr:row>486</xdr:row>
      <xdr:rowOff>866775</xdr:rowOff>
    </xdr:to>
    <xdr:pic>
      <xdr:nvPicPr>
        <xdr:cNvPr id="505" name="image-449" descr="image-449" title="image-449">
          <a:extLst>
            <a:ext uri="{FF2B5EF4-FFF2-40B4-BE49-F238E27FC236}">
              <a16:creationId xmlns:a16="http://schemas.microsoft.com/office/drawing/2014/main" xmlns="" id="{CC9FAC90-3335-43D5-AC2F-832E00153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83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501</xdr:row>
      <xdr:rowOff>123824</xdr:rowOff>
    </xdr:from>
    <xdr:to>
      <xdr:col>1</xdr:col>
      <xdr:colOff>848041</xdr:colOff>
      <xdr:row>501</xdr:row>
      <xdr:rowOff>866775</xdr:rowOff>
    </xdr:to>
    <xdr:pic>
      <xdr:nvPicPr>
        <xdr:cNvPr id="506" name="image-450" descr="image-450" title="image-450">
          <a:extLst>
            <a:ext uri="{FF2B5EF4-FFF2-40B4-BE49-F238E27FC236}">
              <a16:creationId xmlns:a16="http://schemas.microsoft.com/office/drawing/2014/main" xmlns="" id="{28F7644E-60E4-44B1-B2BD-C0FEC4276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293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330</xdr:row>
      <xdr:rowOff>123824</xdr:rowOff>
    </xdr:from>
    <xdr:to>
      <xdr:col>1</xdr:col>
      <xdr:colOff>848041</xdr:colOff>
      <xdr:row>330</xdr:row>
      <xdr:rowOff>866775</xdr:rowOff>
    </xdr:to>
    <xdr:pic>
      <xdr:nvPicPr>
        <xdr:cNvPr id="509" name="image-453" descr="image-453" title="image-453">
          <a:extLst>
            <a:ext uri="{FF2B5EF4-FFF2-40B4-BE49-F238E27FC236}">
              <a16:creationId xmlns:a16="http://schemas.microsoft.com/office/drawing/2014/main" xmlns="" id="{99183A3A-34C8-4388-9A61-6F099BD86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22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425</xdr:row>
      <xdr:rowOff>123824</xdr:rowOff>
    </xdr:from>
    <xdr:to>
      <xdr:col>1</xdr:col>
      <xdr:colOff>848041</xdr:colOff>
      <xdr:row>425</xdr:row>
      <xdr:rowOff>866775</xdr:rowOff>
    </xdr:to>
    <xdr:pic>
      <xdr:nvPicPr>
        <xdr:cNvPr id="510" name="image-454" descr="image-454" title="image-454">
          <a:extLst>
            <a:ext uri="{FF2B5EF4-FFF2-40B4-BE49-F238E27FC236}">
              <a16:creationId xmlns:a16="http://schemas.microsoft.com/office/drawing/2014/main" xmlns="" id="{F83FDA6B-29CF-4E50-8ACD-3CF422097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31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142</xdr:row>
      <xdr:rowOff>123824</xdr:rowOff>
    </xdr:from>
    <xdr:to>
      <xdr:col>1</xdr:col>
      <xdr:colOff>848041</xdr:colOff>
      <xdr:row>142</xdr:row>
      <xdr:rowOff>866775</xdr:rowOff>
    </xdr:to>
    <xdr:pic>
      <xdr:nvPicPr>
        <xdr:cNvPr id="512" name="image-456" descr="image-456" title="image-456">
          <a:extLst>
            <a:ext uri="{FF2B5EF4-FFF2-40B4-BE49-F238E27FC236}">
              <a16:creationId xmlns:a16="http://schemas.microsoft.com/office/drawing/2014/main" xmlns="" id="{11EC55D7-7500-4725-B2CB-297CD26CA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50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496</xdr:row>
      <xdr:rowOff>123824</xdr:rowOff>
    </xdr:from>
    <xdr:to>
      <xdr:col>1</xdr:col>
      <xdr:colOff>848041</xdr:colOff>
      <xdr:row>496</xdr:row>
      <xdr:rowOff>866775</xdr:rowOff>
    </xdr:to>
    <xdr:pic>
      <xdr:nvPicPr>
        <xdr:cNvPr id="513" name="image-457" descr="image-457" title="image-457">
          <a:extLst>
            <a:ext uri="{FF2B5EF4-FFF2-40B4-BE49-F238E27FC236}">
              <a16:creationId xmlns:a16="http://schemas.microsoft.com/office/drawing/2014/main" xmlns="" id="{C848CA83-DBC8-4647-A00E-59FDDA6D9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60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261</xdr:row>
      <xdr:rowOff>123824</xdr:rowOff>
    </xdr:from>
    <xdr:to>
      <xdr:col>1</xdr:col>
      <xdr:colOff>848041</xdr:colOff>
      <xdr:row>261</xdr:row>
      <xdr:rowOff>866775</xdr:rowOff>
    </xdr:to>
    <xdr:pic>
      <xdr:nvPicPr>
        <xdr:cNvPr id="514" name="image-458" descr="image-458" title="image-458">
          <a:extLst>
            <a:ext uri="{FF2B5EF4-FFF2-40B4-BE49-F238E27FC236}">
              <a16:creationId xmlns:a16="http://schemas.microsoft.com/office/drawing/2014/main" xmlns="" id="{D6CA60D2-70AD-41A9-8A16-F92CD9578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69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331</xdr:row>
      <xdr:rowOff>123824</xdr:rowOff>
    </xdr:from>
    <xdr:to>
      <xdr:col>1</xdr:col>
      <xdr:colOff>848041</xdr:colOff>
      <xdr:row>331</xdr:row>
      <xdr:rowOff>866775</xdr:rowOff>
    </xdr:to>
    <xdr:pic>
      <xdr:nvPicPr>
        <xdr:cNvPr id="515" name="image-459" descr="image-459" title="image-459">
          <a:extLst>
            <a:ext uri="{FF2B5EF4-FFF2-40B4-BE49-F238E27FC236}">
              <a16:creationId xmlns:a16="http://schemas.microsoft.com/office/drawing/2014/main" xmlns="" id="{E0BFCBF1-53DA-4D6A-B8C8-148F77B83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79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165</xdr:row>
      <xdr:rowOff>123824</xdr:rowOff>
    </xdr:from>
    <xdr:to>
      <xdr:col>1</xdr:col>
      <xdr:colOff>848041</xdr:colOff>
      <xdr:row>165</xdr:row>
      <xdr:rowOff>866775</xdr:rowOff>
    </xdr:to>
    <xdr:pic>
      <xdr:nvPicPr>
        <xdr:cNvPr id="517" name="image-461" descr="image-461" title="image-461">
          <a:extLst>
            <a:ext uri="{FF2B5EF4-FFF2-40B4-BE49-F238E27FC236}">
              <a16:creationId xmlns:a16="http://schemas.microsoft.com/office/drawing/2014/main" xmlns="" id="{69B02C11-19FA-4CE1-9ADC-B36541BBE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398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198</xdr:row>
      <xdr:rowOff>123824</xdr:rowOff>
    </xdr:from>
    <xdr:to>
      <xdr:col>1</xdr:col>
      <xdr:colOff>848041</xdr:colOff>
      <xdr:row>198</xdr:row>
      <xdr:rowOff>866775</xdr:rowOff>
    </xdr:to>
    <xdr:pic>
      <xdr:nvPicPr>
        <xdr:cNvPr id="520" name="image-464" descr="image-464" title="image-464">
          <a:extLst>
            <a:ext uri="{FF2B5EF4-FFF2-40B4-BE49-F238E27FC236}">
              <a16:creationId xmlns:a16="http://schemas.microsoft.com/office/drawing/2014/main" xmlns="" id="{9A38FDCB-8E28-491A-875F-BED349C7C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26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477</xdr:row>
      <xdr:rowOff>123824</xdr:rowOff>
    </xdr:from>
    <xdr:to>
      <xdr:col>1</xdr:col>
      <xdr:colOff>848041</xdr:colOff>
      <xdr:row>477</xdr:row>
      <xdr:rowOff>866775</xdr:rowOff>
    </xdr:to>
    <xdr:pic>
      <xdr:nvPicPr>
        <xdr:cNvPr id="521" name="image-465" descr="image-465" title="image-465">
          <a:extLst>
            <a:ext uri="{FF2B5EF4-FFF2-40B4-BE49-F238E27FC236}">
              <a16:creationId xmlns:a16="http://schemas.microsoft.com/office/drawing/2014/main" xmlns="" id="{4192B9B2-A100-48EF-B773-1C05913D1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36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476</xdr:row>
      <xdr:rowOff>123824</xdr:rowOff>
    </xdr:from>
    <xdr:to>
      <xdr:col>1</xdr:col>
      <xdr:colOff>848041</xdr:colOff>
      <xdr:row>476</xdr:row>
      <xdr:rowOff>866775</xdr:rowOff>
    </xdr:to>
    <xdr:pic>
      <xdr:nvPicPr>
        <xdr:cNvPr id="522" name="image-466" descr="image-466" title="image-466">
          <a:extLst>
            <a:ext uri="{FF2B5EF4-FFF2-40B4-BE49-F238E27FC236}">
              <a16:creationId xmlns:a16="http://schemas.microsoft.com/office/drawing/2014/main" xmlns="" id="{C9472736-CBCB-49E5-9290-DFDAF9878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45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503</xdr:row>
      <xdr:rowOff>123824</xdr:rowOff>
    </xdr:from>
    <xdr:to>
      <xdr:col>1</xdr:col>
      <xdr:colOff>848041</xdr:colOff>
      <xdr:row>503</xdr:row>
      <xdr:rowOff>866775</xdr:rowOff>
    </xdr:to>
    <xdr:pic>
      <xdr:nvPicPr>
        <xdr:cNvPr id="525" name="image-469" descr="image-469" title="image-469">
          <a:extLst>
            <a:ext uri="{FF2B5EF4-FFF2-40B4-BE49-F238E27FC236}">
              <a16:creationId xmlns:a16="http://schemas.microsoft.com/office/drawing/2014/main" xmlns="" id="{3772BA05-A652-4748-AB6D-A48DC820C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74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370</xdr:row>
      <xdr:rowOff>123824</xdr:rowOff>
    </xdr:from>
    <xdr:to>
      <xdr:col>1</xdr:col>
      <xdr:colOff>848041</xdr:colOff>
      <xdr:row>370</xdr:row>
      <xdr:rowOff>866775</xdr:rowOff>
    </xdr:to>
    <xdr:pic>
      <xdr:nvPicPr>
        <xdr:cNvPr id="527" name="image-471" descr="image-471" title="image-471">
          <a:extLst>
            <a:ext uri="{FF2B5EF4-FFF2-40B4-BE49-F238E27FC236}">
              <a16:creationId xmlns:a16="http://schemas.microsoft.com/office/drawing/2014/main" xmlns="" id="{C1E2F9CB-A127-4B2F-9B2E-771DDFF1E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493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488</xdr:row>
      <xdr:rowOff>123824</xdr:rowOff>
    </xdr:from>
    <xdr:to>
      <xdr:col>1</xdr:col>
      <xdr:colOff>848041</xdr:colOff>
      <xdr:row>488</xdr:row>
      <xdr:rowOff>866775</xdr:rowOff>
    </xdr:to>
    <xdr:pic>
      <xdr:nvPicPr>
        <xdr:cNvPr id="528" name="image-472" descr="image-472" title="image-472">
          <a:extLst>
            <a:ext uri="{FF2B5EF4-FFF2-40B4-BE49-F238E27FC236}">
              <a16:creationId xmlns:a16="http://schemas.microsoft.com/office/drawing/2014/main" xmlns="" id="{BB65D23F-5864-45BA-85CA-46E4D9A2F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503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205</xdr:row>
      <xdr:rowOff>123824</xdr:rowOff>
    </xdr:from>
    <xdr:to>
      <xdr:col>1</xdr:col>
      <xdr:colOff>848041</xdr:colOff>
      <xdr:row>205</xdr:row>
      <xdr:rowOff>866775</xdr:rowOff>
    </xdr:to>
    <xdr:pic>
      <xdr:nvPicPr>
        <xdr:cNvPr id="529" name="image-473" descr="image-473" title="image-473">
          <a:extLst>
            <a:ext uri="{FF2B5EF4-FFF2-40B4-BE49-F238E27FC236}">
              <a16:creationId xmlns:a16="http://schemas.microsoft.com/office/drawing/2014/main" xmlns="" id="{361086CC-6822-47ED-895E-8CC52E8AB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952836" y="4512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182</xdr:row>
      <xdr:rowOff>123824</xdr:rowOff>
    </xdr:from>
    <xdr:to>
      <xdr:col>1</xdr:col>
      <xdr:colOff>848041</xdr:colOff>
      <xdr:row>182</xdr:row>
      <xdr:rowOff>866775</xdr:rowOff>
    </xdr:to>
    <xdr:pic>
      <xdr:nvPicPr>
        <xdr:cNvPr id="530" name="image-474" descr="image-474" title="image-474">
          <a:extLst>
            <a:ext uri="{FF2B5EF4-FFF2-40B4-BE49-F238E27FC236}">
              <a16:creationId xmlns:a16="http://schemas.microsoft.com/office/drawing/2014/main" xmlns="" id="{230A32BA-0B5C-45F4-A1EE-A06FDF28D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952836" y="4522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268</xdr:row>
      <xdr:rowOff>123824</xdr:rowOff>
    </xdr:from>
    <xdr:to>
      <xdr:col>1</xdr:col>
      <xdr:colOff>848041</xdr:colOff>
      <xdr:row>268</xdr:row>
      <xdr:rowOff>866775</xdr:rowOff>
    </xdr:to>
    <xdr:pic>
      <xdr:nvPicPr>
        <xdr:cNvPr id="531" name="image-475" descr="image-475" title="image-475">
          <a:extLst>
            <a:ext uri="{FF2B5EF4-FFF2-40B4-BE49-F238E27FC236}">
              <a16:creationId xmlns:a16="http://schemas.microsoft.com/office/drawing/2014/main" xmlns="" id="{86487C3A-AB39-4123-AB46-185BF1437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952836" y="4531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130</xdr:row>
      <xdr:rowOff>123824</xdr:rowOff>
    </xdr:from>
    <xdr:to>
      <xdr:col>1</xdr:col>
      <xdr:colOff>848041</xdr:colOff>
      <xdr:row>130</xdr:row>
      <xdr:rowOff>866775</xdr:rowOff>
    </xdr:to>
    <xdr:pic>
      <xdr:nvPicPr>
        <xdr:cNvPr id="532" name="image-476" descr="image-476" title="image-476">
          <a:extLst>
            <a:ext uri="{FF2B5EF4-FFF2-40B4-BE49-F238E27FC236}">
              <a16:creationId xmlns:a16="http://schemas.microsoft.com/office/drawing/2014/main" xmlns="" id="{A5346156-EC3C-43C3-A851-86DA237E7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952836" y="4541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253</xdr:row>
      <xdr:rowOff>123824</xdr:rowOff>
    </xdr:from>
    <xdr:to>
      <xdr:col>1</xdr:col>
      <xdr:colOff>848041</xdr:colOff>
      <xdr:row>253</xdr:row>
      <xdr:rowOff>866775</xdr:rowOff>
    </xdr:to>
    <xdr:pic>
      <xdr:nvPicPr>
        <xdr:cNvPr id="534" name="image-478" descr="image-478" title="image-478">
          <a:extLst>
            <a:ext uri="{FF2B5EF4-FFF2-40B4-BE49-F238E27FC236}">
              <a16:creationId xmlns:a16="http://schemas.microsoft.com/office/drawing/2014/main" xmlns="" id="{CC53F813-91C0-4E6B-9909-BCED349F0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952836" y="4560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423</xdr:row>
      <xdr:rowOff>123824</xdr:rowOff>
    </xdr:from>
    <xdr:to>
      <xdr:col>1</xdr:col>
      <xdr:colOff>848041</xdr:colOff>
      <xdr:row>423</xdr:row>
      <xdr:rowOff>866775</xdr:rowOff>
    </xdr:to>
    <xdr:pic>
      <xdr:nvPicPr>
        <xdr:cNvPr id="535" name="image-479" descr="image-479" title="image-479">
          <a:extLst>
            <a:ext uri="{FF2B5EF4-FFF2-40B4-BE49-F238E27FC236}">
              <a16:creationId xmlns:a16="http://schemas.microsoft.com/office/drawing/2014/main" xmlns="" id="{B465263A-8A19-40F6-8376-1C3EBB55F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569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487</xdr:row>
      <xdr:rowOff>123824</xdr:rowOff>
    </xdr:from>
    <xdr:to>
      <xdr:col>1</xdr:col>
      <xdr:colOff>848041</xdr:colOff>
      <xdr:row>487</xdr:row>
      <xdr:rowOff>866775</xdr:rowOff>
    </xdr:to>
    <xdr:pic>
      <xdr:nvPicPr>
        <xdr:cNvPr id="537" name="image-481" descr="image-481" title="image-481">
          <a:extLst>
            <a:ext uri="{FF2B5EF4-FFF2-40B4-BE49-F238E27FC236}">
              <a16:creationId xmlns:a16="http://schemas.microsoft.com/office/drawing/2014/main" xmlns="" id="{FCB5B06F-EB1E-470D-B400-E08172177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952836" y="4588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323</xdr:row>
      <xdr:rowOff>123824</xdr:rowOff>
    </xdr:from>
    <xdr:to>
      <xdr:col>1</xdr:col>
      <xdr:colOff>848041</xdr:colOff>
      <xdr:row>323</xdr:row>
      <xdr:rowOff>866775</xdr:rowOff>
    </xdr:to>
    <xdr:pic>
      <xdr:nvPicPr>
        <xdr:cNvPr id="541" name="image-485" descr="image-485" title="image-485">
          <a:extLst>
            <a:ext uri="{FF2B5EF4-FFF2-40B4-BE49-F238E27FC236}">
              <a16:creationId xmlns:a16="http://schemas.microsoft.com/office/drawing/2014/main" xmlns="" id="{92058332-3449-4B4A-9416-E383AABE5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26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238</xdr:row>
      <xdr:rowOff>123824</xdr:rowOff>
    </xdr:from>
    <xdr:to>
      <xdr:col>1</xdr:col>
      <xdr:colOff>848041</xdr:colOff>
      <xdr:row>238</xdr:row>
      <xdr:rowOff>866775</xdr:rowOff>
    </xdr:to>
    <xdr:pic>
      <xdr:nvPicPr>
        <xdr:cNvPr id="542" name="image-486" descr="image-486" title="image-486">
          <a:extLst>
            <a:ext uri="{FF2B5EF4-FFF2-40B4-BE49-F238E27FC236}">
              <a16:creationId xmlns:a16="http://schemas.microsoft.com/office/drawing/2014/main" xmlns="" id="{3E908EE9-32BD-4668-B6FB-7F280B96F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36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256</xdr:row>
      <xdr:rowOff>123824</xdr:rowOff>
    </xdr:from>
    <xdr:to>
      <xdr:col>1</xdr:col>
      <xdr:colOff>848041</xdr:colOff>
      <xdr:row>256</xdr:row>
      <xdr:rowOff>866775</xdr:rowOff>
    </xdr:to>
    <xdr:pic>
      <xdr:nvPicPr>
        <xdr:cNvPr id="543" name="image-487" descr="image-487" title="image-487">
          <a:extLst>
            <a:ext uri="{FF2B5EF4-FFF2-40B4-BE49-F238E27FC236}">
              <a16:creationId xmlns:a16="http://schemas.microsoft.com/office/drawing/2014/main" xmlns="" id="{06B1B24C-4CE2-4846-9F4E-6F3DEB13C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45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581</xdr:row>
      <xdr:rowOff>123824</xdr:rowOff>
    </xdr:from>
    <xdr:to>
      <xdr:col>1</xdr:col>
      <xdr:colOff>848041</xdr:colOff>
      <xdr:row>581</xdr:row>
      <xdr:rowOff>866775</xdr:rowOff>
    </xdr:to>
    <xdr:pic>
      <xdr:nvPicPr>
        <xdr:cNvPr id="546" name="image-490" descr="image-490" title="image-490">
          <a:extLst>
            <a:ext uri="{FF2B5EF4-FFF2-40B4-BE49-F238E27FC236}">
              <a16:creationId xmlns:a16="http://schemas.microsoft.com/office/drawing/2014/main" xmlns="" id="{0568BF59-4DB5-458E-85FD-E6133ADFF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74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315</xdr:row>
      <xdr:rowOff>123824</xdr:rowOff>
    </xdr:from>
    <xdr:to>
      <xdr:col>1</xdr:col>
      <xdr:colOff>848041</xdr:colOff>
      <xdr:row>315</xdr:row>
      <xdr:rowOff>866775</xdr:rowOff>
    </xdr:to>
    <xdr:pic>
      <xdr:nvPicPr>
        <xdr:cNvPr id="547" name="image-491" descr="image-491" title="image-491">
          <a:extLst>
            <a:ext uri="{FF2B5EF4-FFF2-40B4-BE49-F238E27FC236}">
              <a16:creationId xmlns:a16="http://schemas.microsoft.com/office/drawing/2014/main" xmlns="" id="{FEAB5D8D-C54F-4783-9686-9BC8325CE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684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430</xdr:row>
      <xdr:rowOff>123824</xdr:rowOff>
    </xdr:from>
    <xdr:to>
      <xdr:col>1</xdr:col>
      <xdr:colOff>848041</xdr:colOff>
      <xdr:row>430</xdr:row>
      <xdr:rowOff>866775</xdr:rowOff>
    </xdr:to>
    <xdr:pic>
      <xdr:nvPicPr>
        <xdr:cNvPr id="548" name="image-492" descr="image-492" title="image-492">
          <a:extLst>
            <a:ext uri="{FF2B5EF4-FFF2-40B4-BE49-F238E27FC236}">
              <a16:creationId xmlns:a16="http://schemas.microsoft.com/office/drawing/2014/main" xmlns="" id="{5350481D-0CC1-45F1-951F-F10A09087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952836" y="4693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474</xdr:row>
      <xdr:rowOff>123824</xdr:rowOff>
    </xdr:from>
    <xdr:to>
      <xdr:col>1</xdr:col>
      <xdr:colOff>848041</xdr:colOff>
      <xdr:row>474</xdr:row>
      <xdr:rowOff>866775</xdr:rowOff>
    </xdr:to>
    <xdr:pic>
      <xdr:nvPicPr>
        <xdr:cNvPr id="549" name="image-493" descr="image-493" title="image-493">
          <a:extLst>
            <a:ext uri="{FF2B5EF4-FFF2-40B4-BE49-F238E27FC236}">
              <a16:creationId xmlns:a16="http://schemas.microsoft.com/office/drawing/2014/main" xmlns="" id="{C5FC7468-C20B-4A2A-AAD4-CC1C7B549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03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159</xdr:row>
      <xdr:rowOff>123824</xdr:rowOff>
    </xdr:from>
    <xdr:to>
      <xdr:col>1</xdr:col>
      <xdr:colOff>848041</xdr:colOff>
      <xdr:row>159</xdr:row>
      <xdr:rowOff>866775</xdr:rowOff>
    </xdr:to>
    <xdr:pic>
      <xdr:nvPicPr>
        <xdr:cNvPr id="550" name="image-494" descr="image-494" title="image-494">
          <a:extLst>
            <a:ext uri="{FF2B5EF4-FFF2-40B4-BE49-F238E27FC236}">
              <a16:creationId xmlns:a16="http://schemas.microsoft.com/office/drawing/2014/main" xmlns="" id="{6A5A9859-1637-4C96-B9E6-4AB7B0511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12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189</xdr:row>
      <xdr:rowOff>123824</xdr:rowOff>
    </xdr:from>
    <xdr:to>
      <xdr:col>1</xdr:col>
      <xdr:colOff>848041</xdr:colOff>
      <xdr:row>189</xdr:row>
      <xdr:rowOff>866775</xdr:rowOff>
    </xdr:to>
    <xdr:pic>
      <xdr:nvPicPr>
        <xdr:cNvPr id="551" name="image-495" descr="image-495" title="image-495">
          <a:extLst>
            <a:ext uri="{FF2B5EF4-FFF2-40B4-BE49-F238E27FC236}">
              <a16:creationId xmlns:a16="http://schemas.microsoft.com/office/drawing/2014/main" xmlns="" id="{4496AC90-D972-42F7-AAB4-C46CF8349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22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139</xdr:row>
      <xdr:rowOff>123824</xdr:rowOff>
    </xdr:from>
    <xdr:to>
      <xdr:col>1</xdr:col>
      <xdr:colOff>848041</xdr:colOff>
      <xdr:row>139</xdr:row>
      <xdr:rowOff>866775</xdr:rowOff>
    </xdr:to>
    <xdr:pic>
      <xdr:nvPicPr>
        <xdr:cNvPr id="553" name="image-497" descr="image-497" title="image-497">
          <a:extLst>
            <a:ext uri="{FF2B5EF4-FFF2-40B4-BE49-F238E27FC236}">
              <a16:creationId xmlns:a16="http://schemas.microsoft.com/office/drawing/2014/main" xmlns="" id="{8AEB9EB4-E024-490E-AAE8-9C080BA94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41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251</xdr:row>
      <xdr:rowOff>123824</xdr:rowOff>
    </xdr:from>
    <xdr:to>
      <xdr:col>1</xdr:col>
      <xdr:colOff>848041</xdr:colOff>
      <xdr:row>251</xdr:row>
      <xdr:rowOff>866775</xdr:rowOff>
    </xdr:to>
    <xdr:pic>
      <xdr:nvPicPr>
        <xdr:cNvPr id="554" name="image-498" descr="image-498" title="image-498">
          <a:extLst>
            <a:ext uri="{FF2B5EF4-FFF2-40B4-BE49-F238E27FC236}">
              <a16:creationId xmlns:a16="http://schemas.microsoft.com/office/drawing/2014/main" xmlns="" id="{32A18540-802E-4221-8F7C-7831EE3AE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50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317</xdr:row>
      <xdr:rowOff>123824</xdr:rowOff>
    </xdr:from>
    <xdr:to>
      <xdr:col>1</xdr:col>
      <xdr:colOff>848041</xdr:colOff>
      <xdr:row>317</xdr:row>
      <xdr:rowOff>866775</xdr:rowOff>
    </xdr:to>
    <xdr:pic>
      <xdr:nvPicPr>
        <xdr:cNvPr id="555" name="image-499" descr="image-499" title="image-499">
          <a:extLst>
            <a:ext uri="{FF2B5EF4-FFF2-40B4-BE49-F238E27FC236}">
              <a16:creationId xmlns:a16="http://schemas.microsoft.com/office/drawing/2014/main" xmlns="" id="{D9B20CE2-55E1-408C-A989-897278EE3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60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453</xdr:row>
      <xdr:rowOff>123824</xdr:rowOff>
    </xdr:from>
    <xdr:to>
      <xdr:col>1</xdr:col>
      <xdr:colOff>848041</xdr:colOff>
      <xdr:row>453</xdr:row>
      <xdr:rowOff>866775</xdr:rowOff>
    </xdr:to>
    <xdr:pic>
      <xdr:nvPicPr>
        <xdr:cNvPr id="558" name="image-502" descr="image-502" title="image-502">
          <a:extLst>
            <a:ext uri="{FF2B5EF4-FFF2-40B4-BE49-F238E27FC236}">
              <a16:creationId xmlns:a16="http://schemas.microsoft.com/office/drawing/2014/main" xmlns="" id="{DE2C8DDB-1537-4004-9D4A-EE371D0B1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952836" y="4788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479</xdr:row>
      <xdr:rowOff>123824</xdr:rowOff>
    </xdr:from>
    <xdr:to>
      <xdr:col>1</xdr:col>
      <xdr:colOff>848041</xdr:colOff>
      <xdr:row>479</xdr:row>
      <xdr:rowOff>866775</xdr:rowOff>
    </xdr:to>
    <xdr:pic>
      <xdr:nvPicPr>
        <xdr:cNvPr id="559" name="image-503" descr="image-503" title="image-503">
          <a:extLst>
            <a:ext uri="{FF2B5EF4-FFF2-40B4-BE49-F238E27FC236}">
              <a16:creationId xmlns:a16="http://schemas.microsoft.com/office/drawing/2014/main" xmlns="" id="{308F1FEA-C476-4B21-8A48-04DF6ABDF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798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420</xdr:row>
      <xdr:rowOff>123824</xdr:rowOff>
    </xdr:from>
    <xdr:to>
      <xdr:col>1</xdr:col>
      <xdr:colOff>848041</xdr:colOff>
      <xdr:row>420</xdr:row>
      <xdr:rowOff>866775</xdr:rowOff>
    </xdr:to>
    <xdr:pic>
      <xdr:nvPicPr>
        <xdr:cNvPr id="560" name="image-504" descr="image-504" title="image-504">
          <a:extLst>
            <a:ext uri="{FF2B5EF4-FFF2-40B4-BE49-F238E27FC236}">
              <a16:creationId xmlns:a16="http://schemas.microsoft.com/office/drawing/2014/main" xmlns="" id="{AC3C4923-6EB5-4080-BA9A-D23EB1EA1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07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110</xdr:row>
      <xdr:rowOff>123824</xdr:rowOff>
    </xdr:from>
    <xdr:to>
      <xdr:col>1</xdr:col>
      <xdr:colOff>848041</xdr:colOff>
      <xdr:row>110</xdr:row>
      <xdr:rowOff>866775</xdr:rowOff>
    </xdr:to>
    <xdr:pic>
      <xdr:nvPicPr>
        <xdr:cNvPr id="561" name="image-505" descr="image-505" title="image-505">
          <a:extLst>
            <a:ext uri="{FF2B5EF4-FFF2-40B4-BE49-F238E27FC236}">
              <a16:creationId xmlns:a16="http://schemas.microsoft.com/office/drawing/2014/main" xmlns="" id="{8ECD84C5-5801-4D4C-A57E-7FFD614ED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17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527</xdr:row>
      <xdr:rowOff>123824</xdr:rowOff>
    </xdr:from>
    <xdr:to>
      <xdr:col>1</xdr:col>
      <xdr:colOff>848041</xdr:colOff>
      <xdr:row>527</xdr:row>
      <xdr:rowOff>866775</xdr:rowOff>
    </xdr:to>
    <xdr:pic>
      <xdr:nvPicPr>
        <xdr:cNvPr id="563" name="image-508" descr="image-508" title="image-508">
          <a:extLst>
            <a:ext uri="{FF2B5EF4-FFF2-40B4-BE49-F238E27FC236}">
              <a16:creationId xmlns:a16="http://schemas.microsoft.com/office/drawing/2014/main" xmlns="" id="{E0944D55-DD7E-4BB7-B628-CB042D0E4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45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376</xdr:row>
      <xdr:rowOff>123824</xdr:rowOff>
    </xdr:from>
    <xdr:to>
      <xdr:col>1</xdr:col>
      <xdr:colOff>848041</xdr:colOff>
      <xdr:row>376</xdr:row>
      <xdr:rowOff>866775</xdr:rowOff>
    </xdr:to>
    <xdr:pic>
      <xdr:nvPicPr>
        <xdr:cNvPr id="567" name="image-512" descr="image-512" title="image-512">
          <a:extLst>
            <a:ext uri="{FF2B5EF4-FFF2-40B4-BE49-F238E27FC236}">
              <a16:creationId xmlns:a16="http://schemas.microsoft.com/office/drawing/2014/main" xmlns="" id="{2FCD183C-842B-4998-96F4-61442F70C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84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206</xdr:row>
      <xdr:rowOff>123824</xdr:rowOff>
    </xdr:from>
    <xdr:to>
      <xdr:col>1</xdr:col>
      <xdr:colOff>848041</xdr:colOff>
      <xdr:row>206</xdr:row>
      <xdr:rowOff>866775</xdr:rowOff>
    </xdr:to>
    <xdr:pic>
      <xdr:nvPicPr>
        <xdr:cNvPr id="568" name="image-513" descr="image-513" title="image-513">
          <a:extLst>
            <a:ext uri="{FF2B5EF4-FFF2-40B4-BE49-F238E27FC236}">
              <a16:creationId xmlns:a16="http://schemas.microsoft.com/office/drawing/2014/main" xmlns="" id="{BB180448-0F79-4160-9E8C-1B07852BC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893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298</xdr:row>
      <xdr:rowOff>123824</xdr:rowOff>
    </xdr:from>
    <xdr:to>
      <xdr:col>1</xdr:col>
      <xdr:colOff>848041</xdr:colOff>
      <xdr:row>298</xdr:row>
      <xdr:rowOff>866775</xdr:rowOff>
    </xdr:to>
    <xdr:pic>
      <xdr:nvPicPr>
        <xdr:cNvPr id="571" name="image-516" descr="image-516" title="image-516">
          <a:extLst>
            <a:ext uri="{FF2B5EF4-FFF2-40B4-BE49-F238E27FC236}">
              <a16:creationId xmlns:a16="http://schemas.microsoft.com/office/drawing/2014/main" xmlns="" id="{FEFB9B5A-3EBD-44F2-8C99-7BC29CC01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952836" y="4922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582</xdr:row>
      <xdr:rowOff>123824</xdr:rowOff>
    </xdr:from>
    <xdr:to>
      <xdr:col>1</xdr:col>
      <xdr:colOff>848041</xdr:colOff>
      <xdr:row>582</xdr:row>
      <xdr:rowOff>866775</xdr:rowOff>
    </xdr:to>
    <xdr:pic>
      <xdr:nvPicPr>
        <xdr:cNvPr id="573" name="image-518" descr="image-518" title="image-518">
          <a:extLst>
            <a:ext uri="{FF2B5EF4-FFF2-40B4-BE49-F238E27FC236}">
              <a16:creationId xmlns:a16="http://schemas.microsoft.com/office/drawing/2014/main" xmlns="" id="{9BAECFB3-A9DE-40BE-BBAE-8524272A5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941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136</xdr:row>
      <xdr:rowOff>123824</xdr:rowOff>
    </xdr:from>
    <xdr:to>
      <xdr:col>1</xdr:col>
      <xdr:colOff>848041</xdr:colOff>
      <xdr:row>136</xdr:row>
      <xdr:rowOff>866775</xdr:rowOff>
    </xdr:to>
    <xdr:pic>
      <xdr:nvPicPr>
        <xdr:cNvPr id="574" name="image-519" descr="image-519" title="image-519">
          <a:extLst>
            <a:ext uri="{FF2B5EF4-FFF2-40B4-BE49-F238E27FC236}">
              <a16:creationId xmlns:a16="http://schemas.microsoft.com/office/drawing/2014/main" xmlns="" id="{CE87BE58-B288-412D-B334-419AA420C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952836" y="4950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362</xdr:row>
      <xdr:rowOff>123824</xdr:rowOff>
    </xdr:from>
    <xdr:to>
      <xdr:col>1</xdr:col>
      <xdr:colOff>848041</xdr:colOff>
      <xdr:row>362</xdr:row>
      <xdr:rowOff>866775</xdr:rowOff>
    </xdr:to>
    <xdr:pic>
      <xdr:nvPicPr>
        <xdr:cNvPr id="576" name="image-521" descr="image-521" title="image-521">
          <a:extLst>
            <a:ext uri="{FF2B5EF4-FFF2-40B4-BE49-F238E27FC236}">
              <a16:creationId xmlns:a16="http://schemas.microsoft.com/office/drawing/2014/main" xmlns="" id="{5A3D1397-4FB6-4D4B-A917-652400F47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969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405</xdr:row>
      <xdr:rowOff>123824</xdr:rowOff>
    </xdr:from>
    <xdr:to>
      <xdr:col>1</xdr:col>
      <xdr:colOff>848041</xdr:colOff>
      <xdr:row>405</xdr:row>
      <xdr:rowOff>866775</xdr:rowOff>
    </xdr:to>
    <xdr:pic>
      <xdr:nvPicPr>
        <xdr:cNvPr id="577" name="image-522" descr="image-522" title="image-522">
          <a:extLst>
            <a:ext uri="{FF2B5EF4-FFF2-40B4-BE49-F238E27FC236}">
              <a16:creationId xmlns:a16="http://schemas.microsoft.com/office/drawing/2014/main" xmlns="" id="{32B14CA4-6846-4505-AF47-69D35ABEF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952836" y="4979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324</xdr:row>
      <xdr:rowOff>123824</xdr:rowOff>
    </xdr:from>
    <xdr:to>
      <xdr:col>1</xdr:col>
      <xdr:colOff>848041</xdr:colOff>
      <xdr:row>324</xdr:row>
      <xdr:rowOff>866775</xdr:rowOff>
    </xdr:to>
    <xdr:pic>
      <xdr:nvPicPr>
        <xdr:cNvPr id="578" name="image-523" descr="image-523" title="image-523">
          <a:extLst>
            <a:ext uri="{FF2B5EF4-FFF2-40B4-BE49-F238E27FC236}">
              <a16:creationId xmlns:a16="http://schemas.microsoft.com/office/drawing/2014/main" xmlns="" id="{ED33DB4D-FE50-4A2A-A800-BDC3F39F7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4988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546</xdr:row>
      <xdr:rowOff>123824</xdr:rowOff>
    </xdr:from>
    <xdr:to>
      <xdr:col>1</xdr:col>
      <xdr:colOff>848041</xdr:colOff>
      <xdr:row>546</xdr:row>
      <xdr:rowOff>866775</xdr:rowOff>
    </xdr:to>
    <xdr:pic>
      <xdr:nvPicPr>
        <xdr:cNvPr id="581" name="image-526" descr="image-526" title="image-526">
          <a:extLst>
            <a:ext uri="{FF2B5EF4-FFF2-40B4-BE49-F238E27FC236}">
              <a16:creationId xmlns:a16="http://schemas.microsoft.com/office/drawing/2014/main" xmlns="" id="{DE90E3DC-DE17-42AC-8D46-BD996A22F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17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313</xdr:row>
      <xdr:rowOff>123824</xdr:rowOff>
    </xdr:from>
    <xdr:to>
      <xdr:col>1</xdr:col>
      <xdr:colOff>848041</xdr:colOff>
      <xdr:row>313</xdr:row>
      <xdr:rowOff>866775</xdr:rowOff>
    </xdr:to>
    <xdr:pic>
      <xdr:nvPicPr>
        <xdr:cNvPr id="582" name="image-527" descr="image-527" title="image-527">
          <a:extLst>
            <a:ext uri="{FF2B5EF4-FFF2-40B4-BE49-F238E27FC236}">
              <a16:creationId xmlns:a16="http://schemas.microsoft.com/office/drawing/2014/main" xmlns="" id="{BBB74F33-44C8-4DC9-A470-F48ABD71B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26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442</xdr:row>
      <xdr:rowOff>123824</xdr:rowOff>
    </xdr:from>
    <xdr:to>
      <xdr:col>1</xdr:col>
      <xdr:colOff>848041</xdr:colOff>
      <xdr:row>442</xdr:row>
      <xdr:rowOff>866775</xdr:rowOff>
    </xdr:to>
    <xdr:pic>
      <xdr:nvPicPr>
        <xdr:cNvPr id="583" name="image-528" descr="image-528" title="image-528">
          <a:extLst>
            <a:ext uri="{FF2B5EF4-FFF2-40B4-BE49-F238E27FC236}">
              <a16:creationId xmlns:a16="http://schemas.microsoft.com/office/drawing/2014/main" xmlns="" id="{392B3F75-E77D-46CE-B75C-FC6EB6078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36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281</xdr:row>
      <xdr:rowOff>123824</xdr:rowOff>
    </xdr:from>
    <xdr:to>
      <xdr:col>1</xdr:col>
      <xdr:colOff>848041</xdr:colOff>
      <xdr:row>281</xdr:row>
      <xdr:rowOff>866775</xdr:rowOff>
    </xdr:to>
    <xdr:pic>
      <xdr:nvPicPr>
        <xdr:cNvPr id="585" name="image-530" descr="image-530" title="image-530">
          <a:extLst>
            <a:ext uri="{FF2B5EF4-FFF2-40B4-BE49-F238E27FC236}">
              <a16:creationId xmlns:a16="http://schemas.microsoft.com/office/drawing/2014/main" xmlns="" id="{61A9F0E5-8DFB-45AB-BBF2-D94EFF8B6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55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311</xdr:row>
      <xdr:rowOff>123824</xdr:rowOff>
    </xdr:from>
    <xdr:to>
      <xdr:col>1</xdr:col>
      <xdr:colOff>848041</xdr:colOff>
      <xdr:row>311</xdr:row>
      <xdr:rowOff>866775</xdr:rowOff>
    </xdr:to>
    <xdr:pic>
      <xdr:nvPicPr>
        <xdr:cNvPr id="586" name="image-531" descr="image-531" title="image-531">
          <a:extLst>
            <a:ext uri="{FF2B5EF4-FFF2-40B4-BE49-F238E27FC236}">
              <a16:creationId xmlns:a16="http://schemas.microsoft.com/office/drawing/2014/main" xmlns="" id="{2780C822-C67A-4ACA-B363-A862878A8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65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459</xdr:row>
      <xdr:rowOff>123824</xdr:rowOff>
    </xdr:from>
    <xdr:to>
      <xdr:col>1</xdr:col>
      <xdr:colOff>848041</xdr:colOff>
      <xdr:row>459</xdr:row>
      <xdr:rowOff>866775</xdr:rowOff>
    </xdr:to>
    <xdr:pic>
      <xdr:nvPicPr>
        <xdr:cNvPr id="588" name="image-533" descr="image-533" title="image-533">
          <a:extLst>
            <a:ext uri="{FF2B5EF4-FFF2-40B4-BE49-F238E27FC236}">
              <a16:creationId xmlns:a16="http://schemas.microsoft.com/office/drawing/2014/main" xmlns="" id="{64C13097-6103-4C48-9BB4-AF80B61BE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84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478</xdr:row>
      <xdr:rowOff>123824</xdr:rowOff>
    </xdr:from>
    <xdr:to>
      <xdr:col>1</xdr:col>
      <xdr:colOff>848041</xdr:colOff>
      <xdr:row>478</xdr:row>
      <xdr:rowOff>866775</xdr:rowOff>
    </xdr:to>
    <xdr:pic>
      <xdr:nvPicPr>
        <xdr:cNvPr id="589" name="image-534" descr="image-534" title="image-534">
          <a:extLst>
            <a:ext uri="{FF2B5EF4-FFF2-40B4-BE49-F238E27FC236}">
              <a16:creationId xmlns:a16="http://schemas.microsoft.com/office/drawing/2014/main" xmlns="" id="{822C1FDB-C703-4B50-8E54-3AAD3C0D6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093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379</xdr:row>
      <xdr:rowOff>123824</xdr:rowOff>
    </xdr:from>
    <xdr:to>
      <xdr:col>1</xdr:col>
      <xdr:colOff>848041</xdr:colOff>
      <xdr:row>379</xdr:row>
      <xdr:rowOff>866775</xdr:rowOff>
    </xdr:to>
    <xdr:pic>
      <xdr:nvPicPr>
        <xdr:cNvPr id="593" name="image-538" descr="image-538" title="image-538">
          <a:extLst>
            <a:ext uri="{FF2B5EF4-FFF2-40B4-BE49-F238E27FC236}">
              <a16:creationId xmlns:a16="http://schemas.microsoft.com/office/drawing/2014/main" xmlns="" id="{9E501F44-E88A-438D-A552-AD03D6DFB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952836" y="5131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216</xdr:row>
      <xdr:rowOff>123824</xdr:rowOff>
    </xdr:from>
    <xdr:to>
      <xdr:col>1</xdr:col>
      <xdr:colOff>848041</xdr:colOff>
      <xdr:row>216</xdr:row>
      <xdr:rowOff>866775</xdr:rowOff>
    </xdr:to>
    <xdr:pic>
      <xdr:nvPicPr>
        <xdr:cNvPr id="594" name="image-539" descr="image-539" title="image-539">
          <a:extLst>
            <a:ext uri="{FF2B5EF4-FFF2-40B4-BE49-F238E27FC236}">
              <a16:creationId xmlns:a16="http://schemas.microsoft.com/office/drawing/2014/main" xmlns="" id="{94FF6C2D-4F3B-4B38-BCFC-2576056A0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141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344</xdr:row>
      <xdr:rowOff>123824</xdr:rowOff>
    </xdr:from>
    <xdr:to>
      <xdr:col>1</xdr:col>
      <xdr:colOff>848041</xdr:colOff>
      <xdr:row>344</xdr:row>
      <xdr:rowOff>866775</xdr:rowOff>
    </xdr:to>
    <xdr:pic>
      <xdr:nvPicPr>
        <xdr:cNvPr id="598" name="image-543" descr="image-543" title="image-543">
          <a:extLst>
            <a:ext uri="{FF2B5EF4-FFF2-40B4-BE49-F238E27FC236}">
              <a16:creationId xmlns:a16="http://schemas.microsoft.com/office/drawing/2014/main" xmlns="" id="{E867FEC2-3DD1-4233-86C4-4704AE2A9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179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417</xdr:row>
      <xdr:rowOff>123824</xdr:rowOff>
    </xdr:from>
    <xdr:to>
      <xdr:col>1</xdr:col>
      <xdr:colOff>848041</xdr:colOff>
      <xdr:row>417</xdr:row>
      <xdr:rowOff>866775</xdr:rowOff>
    </xdr:to>
    <xdr:pic>
      <xdr:nvPicPr>
        <xdr:cNvPr id="603" name="image-548" descr="image-548" title="image-548">
          <a:extLst>
            <a:ext uri="{FF2B5EF4-FFF2-40B4-BE49-F238E27FC236}">
              <a16:creationId xmlns:a16="http://schemas.microsoft.com/office/drawing/2014/main" xmlns="" id="{A96EF991-CBF4-46CB-A443-2211205A5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26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314</xdr:row>
      <xdr:rowOff>123824</xdr:rowOff>
    </xdr:from>
    <xdr:to>
      <xdr:col>1</xdr:col>
      <xdr:colOff>848041</xdr:colOff>
      <xdr:row>314</xdr:row>
      <xdr:rowOff>866775</xdr:rowOff>
    </xdr:to>
    <xdr:pic>
      <xdr:nvPicPr>
        <xdr:cNvPr id="605" name="image-550" descr="image-550" title="image-550">
          <a:extLst>
            <a:ext uri="{FF2B5EF4-FFF2-40B4-BE49-F238E27FC236}">
              <a16:creationId xmlns:a16="http://schemas.microsoft.com/office/drawing/2014/main" xmlns="" id="{667650B4-AEC4-4F3A-811F-297E859B9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45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383</xdr:row>
      <xdr:rowOff>123824</xdr:rowOff>
    </xdr:from>
    <xdr:to>
      <xdr:col>1</xdr:col>
      <xdr:colOff>848041</xdr:colOff>
      <xdr:row>383</xdr:row>
      <xdr:rowOff>866775</xdr:rowOff>
    </xdr:to>
    <xdr:pic>
      <xdr:nvPicPr>
        <xdr:cNvPr id="606" name="image-551" descr="image-551" title="image-551">
          <a:extLst>
            <a:ext uri="{FF2B5EF4-FFF2-40B4-BE49-F238E27FC236}">
              <a16:creationId xmlns:a16="http://schemas.microsoft.com/office/drawing/2014/main" xmlns="" id="{573BCF26-6FE2-46C6-B744-7ED69B1C4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55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511</xdr:row>
      <xdr:rowOff>123824</xdr:rowOff>
    </xdr:from>
    <xdr:to>
      <xdr:col>1</xdr:col>
      <xdr:colOff>848041</xdr:colOff>
      <xdr:row>511</xdr:row>
      <xdr:rowOff>866775</xdr:rowOff>
    </xdr:to>
    <xdr:pic>
      <xdr:nvPicPr>
        <xdr:cNvPr id="609" name="image-554" descr="image-554" title="image-554">
          <a:extLst>
            <a:ext uri="{FF2B5EF4-FFF2-40B4-BE49-F238E27FC236}">
              <a16:creationId xmlns:a16="http://schemas.microsoft.com/office/drawing/2014/main" xmlns="" id="{23758F26-D2D5-474A-87FD-6487F0BD7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284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542</xdr:row>
      <xdr:rowOff>123824</xdr:rowOff>
    </xdr:from>
    <xdr:to>
      <xdr:col>1</xdr:col>
      <xdr:colOff>848041</xdr:colOff>
      <xdr:row>542</xdr:row>
      <xdr:rowOff>866775</xdr:rowOff>
    </xdr:to>
    <xdr:pic>
      <xdr:nvPicPr>
        <xdr:cNvPr id="611" name="image-556" descr="image-556" title="image-556">
          <a:extLst>
            <a:ext uri="{FF2B5EF4-FFF2-40B4-BE49-F238E27FC236}">
              <a16:creationId xmlns:a16="http://schemas.microsoft.com/office/drawing/2014/main" xmlns="" id="{DC1F4E54-7807-419B-82CE-A932088C2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303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295</xdr:row>
      <xdr:rowOff>123824</xdr:rowOff>
    </xdr:from>
    <xdr:to>
      <xdr:col>1</xdr:col>
      <xdr:colOff>848041</xdr:colOff>
      <xdr:row>295</xdr:row>
      <xdr:rowOff>866775</xdr:rowOff>
    </xdr:to>
    <xdr:pic>
      <xdr:nvPicPr>
        <xdr:cNvPr id="613" name="image-558" descr="image-558" title="image-558">
          <a:extLst>
            <a:ext uri="{FF2B5EF4-FFF2-40B4-BE49-F238E27FC236}">
              <a16:creationId xmlns:a16="http://schemas.microsoft.com/office/drawing/2014/main" xmlns="" id="{EBAE0EC7-A817-42F1-A903-57DF360ED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322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184</xdr:row>
      <xdr:rowOff>123824</xdr:rowOff>
    </xdr:from>
    <xdr:to>
      <xdr:col>1</xdr:col>
      <xdr:colOff>848041</xdr:colOff>
      <xdr:row>184</xdr:row>
      <xdr:rowOff>866775</xdr:rowOff>
    </xdr:to>
    <xdr:pic>
      <xdr:nvPicPr>
        <xdr:cNvPr id="616" name="image-561" descr="image-561" title="image-561">
          <a:extLst>
            <a:ext uri="{FF2B5EF4-FFF2-40B4-BE49-F238E27FC236}">
              <a16:creationId xmlns:a16="http://schemas.microsoft.com/office/drawing/2014/main" xmlns="" id="{D3B7D7BD-098B-4715-872F-3D438C69F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350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161</xdr:row>
      <xdr:rowOff>123824</xdr:rowOff>
    </xdr:from>
    <xdr:to>
      <xdr:col>1</xdr:col>
      <xdr:colOff>848041</xdr:colOff>
      <xdr:row>161</xdr:row>
      <xdr:rowOff>866775</xdr:rowOff>
    </xdr:to>
    <xdr:pic>
      <xdr:nvPicPr>
        <xdr:cNvPr id="617" name="image-562" descr="image-562" title="image-562">
          <a:extLst>
            <a:ext uri="{FF2B5EF4-FFF2-40B4-BE49-F238E27FC236}">
              <a16:creationId xmlns:a16="http://schemas.microsoft.com/office/drawing/2014/main" xmlns="" id="{BE78D33B-E7DF-463C-85CF-391BA842A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xfrm>
          <a:off x="952836" y="5360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215</xdr:row>
      <xdr:rowOff>123824</xdr:rowOff>
    </xdr:from>
    <xdr:to>
      <xdr:col>1</xdr:col>
      <xdr:colOff>848041</xdr:colOff>
      <xdr:row>215</xdr:row>
      <xdr:rowOff>866775</xdr:rowOff>
    </xdr:to>
    <xdr:pic>
      <xdr:nvPicPr>
        <xdr:cNvPr id="619" name="image-564" descr="image-564" title="image-564">
          <a:extLst>
            <a:ext uri="{FF2B5EF4-FFF2-40B4-BE49-F238E27FC236}">
              <a16:creationId xmlns:a16="http://schemas.microsoft.com/office/drawing/2014/main" xmlns="" id="{91268EC8-5545-4FA2-816C-0BB958128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952836" y="5379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360</xdr:row>
      <xdr:rowOff>123824</xdr:rowOff>
    </xdr:from>
    <xdr:to>
      <xdr:col>1</xdr:col>
      <xdr:colOff>848041</xdr:colOff>
      <xdr:row>360</xdr:row>
      <xdr:rowOff>866775</xdr:rowOff>
    </xdr:to>
    <xdr:pic>
      <xdr:nvPicPr>
        <xdr:cNvPr id="620" name="image-565" descr="image-565" title="image-565">
          <a:extLst>
            <a:ext uri="{FF2B5EF4-FFF2-40B4-BE49-F238E27FC236}">
              <a16:creationId xmlns:a16="http://schemas.microsoft.com/office/drawing/2014/main" xmlns="" id="{AEAC815F-9B93-45EC-BEEB-DAB4E4AC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388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249</xdr:row>
      <xdr:rowOff>123824</xdr:rowOff>
    </xdr:from>
    <xdr:to>
      <xdr:col>1</xdr:col>
      <xdr:colOff>848041</xdr:colOff>
      <xdr:row>249</xdr:row>
      <xdr:rowOff>866775</xdr:rowOff>
    </xdr:to>
    <xdr:pic>
      <xdr:nvPicPr>
        <xdr:cNvPr id="621" name="image-566" descr="image-566" title="image-566">
          <a:extLst>
            <a:ext uri="{FF2B5EF4-FFF2-40B4-BE49-F238E27FC236}">
              <a16:creationId xmlns:a16="http://schemas.microsoft.com/office/drawing/2014/main" xmlns="" id="{782AAE75-7202-4AB6-AF68-230E45A77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952836" y="5398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294</xdr:row>
      <xdr:rowOff>123824</xdr:rowOff>
    </xdr:from>
    <xdr:to>
      <xdr:col>1</xdr:col>
      <xdr:colOff>848041</xdr:colOff>
      <xdr:row>294</xdr:row>
      <xdr:rowOff>866775</xdr:rowOff>
    </xdr:to>
    <xdr:pic>
      <xdr:nvPicPr>
        <xdr:cNvPr id="623" name="image-568" descr="image-568" title="image-568">
          <a:extLst>
            <a:ext uri="{FF2B5EF4-FFF2-40B4-BE49-F238E27FC236}">
              <a16:creationId xmlns:a16="http://schemas.microsoft.com/office/drawing/2014/main" xmlns="" id="{EEFB16FC-C7E2-42E1-B848-EC7A72CEE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417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114636</xdr:colOff>
      <xdr:row>333</xdr:row>
      <xdr:rowOff>57150</xdr:rowOff>
    </xdr:from>
    <xdr:to>
      <xdr:col>1</xdr:col>
      <xdr:colOff>771841</xdr:colOff>
      <xdr:row>333</xdr:row>
      <xdr:rowOff>409575</xdr:rowOff>
    </xdr:to>
    <xdr:pic>
      <xdr:nvPicPr>
        <xdr:cNvPr id="624" name="image-569" descr="image-569" title="image-569">
          <a:extLst>
            <a:ext uri="{FF2B5EF4-FFF2-40B4-BE49-F238E27FC236}">
              <a16:creationId xmlns:a16="http://schemas.microsoft.com/office/drawing/2014/main" xmlns="" id="{2755450B-229B-4CD0-93FD-032ACFA505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52564"/>
        <a:stretch/>
      </xdr:blipFill>
      <xdr:spPr>
        <a:xfrm>
          <a:off x="216236" y="313804300"/>
          <a:ext cx="657205" cy="35242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407</xdr:row>
      <xdr:rowOff>123824</xdr:rowOff>
    </xdr:from>
    <xdr:to>
      <xdr:col>1</xdr:col>
      <xdr:colOff>848041</xdr:colOff>
      <xdr:row>407</xdr:row>
      <xdr:rowOff>866775</xdr:rowOff>
    </xdr:to>
    <xdr:pic>
      <xdr:nvPicPr>
        <xdr:cNvPr id="627" name="image-572" descr="image-572" title="image-572">
          <a:extLst>
            <a:ext uri="{FF2B5EF4-FFF2-40B4-BE49-F238E27FC236}">
              <a16:creationId xmlns:a16="http://schemas.microsoft.com/office/drawing/2014/main" xmlns="" id="{C84ECB7D-EF86-45FE-906E-DB8A3239D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455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515</xdr:row>
      <xdr:rowOff>123824</xdr:rowOff>
    </xdr:from>
    <xdr:to>
      <xdr:col>1</xdr:col>
      <xdr:colOff>848041</xdr:colOff>
      <xdr:row>515</xdr:row>
      <xdr:rowOff>866775</xdr:rowOff>
    </xdr:to>
    <xdr:pic>
      <xdr:nvPicPr>
        <xdr:cNvPr id="629" name="image-574" descr="image-574" title="image-574">
          <a:extLst>
            <a:ext uri="{FF2B5EF4-FFF2-40B4-BE49-F238E27FC236}">
              <a16:creationId xmlns:a16="http://schemas.microsoft.com/office/drawing/2014/main" xmlns="" id="{DA11B803-BF66-46A3-86F1-138DD2F69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474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302</xdr:row>
      <xdr:rowOff>123824</xdr:rowOff>
    </xdr:from>
    <xdr:to>
      <xdr:col>1</xdr:col>
      <xdr:colOff>848041</xdr:colOff>
      <xdr:row>302</xdr:row>
      <xdr:rowOff>866775</xdr:rowOff>
    </xdr:to>
    <xdr:pic>
      <xdr:nvPicPr>
        <xdr:cNvPr id="631" name="image-576" descr="image-576" title="image-576">
          <a:extLst>
            <a:ext uri="{FF2B5EF4-FFF2-40B4-BE49-F238E27FC236}">
              <a16:creationId xmlns:a16="http://schemas.microsoft.com/office/drawing/2014/main" xmlns="" id="{0D4A0E93-2607-4959-830C-2FC345804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>
          <a:off x="952836" y="5493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307</xdr:row>
      <xdr:rowOff>123824</xdr:rowOff>
    </xdr:from>
    <xdr:to>
      <xdr:col>1</xdr:col>
      <xdr:colOff>848041</xdr:colOff>
      <xdr:row>307</xdr:row>
      <xdr:rowOff>866775</xdr:rowOff>
    </xdr:to>
    <xdr:pic>
      <xdr:nvPicPr>
        <xdr:cNvPr id="635" name="image-580" descr="image-580" title="image-580">
          <a:extLst>
            <a:ext uri="{FF2B5EF4-FFF2-40B4-BE49-F238E27FC236}">
              <a16:creationId xmlns:a16="http://schemas.microsoft.com/office/drawing/2014/main" xmlns="" id="{248F5AAD-29AD-4FFC-A117-C62EB5A08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952836" y="5531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557</xdr:row>
      <xdr:rowOff>123824</xdr:rowOff>
    </xdr:from>
    <xdr:to>
      <xdr:col>1</xdr:col>
      <xdr:colOff>848041</xdr:colOff>
      <xdr:row>557</xdr:row>
      <xdr:rowOff>866775</xdr:rowOff>
    </xdr:to>
    <xdr:pic>
      <xdr:nvPicPr>
        <xdr:cNvPr id="637" name="image-582" descr="image-582" title="image-582">
          <a:extLst>
            <a:ext uri="{FF2B5EF4-FFF2-40B4-BE49-F238E27FC236}">
              <a16:creationId xmlns:a16="http://schemas.microsoft.com/office/drawing/2014/main" xmlns="" id="{7F1E1B17-9FE8-4A2A-B187-61F7CDFBF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550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426</xdr:row>
      <xdr:rowOff>123824</xdr:rowOff>
    </xdr:from>
    <xdr:to>
      <xdr:col>1</xdr:col>
      <xdr:colOff>848041</xdr:colOff>
      <xdr:row>426</xdr:row>
      <xdr:rowOff>866775</xdr:rowOff>
    </xdr:to>
    <xdr:pic>
      <xdr:nvPicPr>
        <xdr:cNvPr id="639" name="image-584" descr="image-584" title="image-584">
          <a:extLst>
            <a:ext uri="{FF2B5EF4-FFF2-40B4-BE49-F238E27FC236}">
              <a16:creationId xmlns:a16="http://schemas.microsoft.com/office/drawing/2014/main" xmlns="" id="{736D6B83-D7C5-47B5-9976-B7BD774F9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xfrm>
          <a:off x="952836" y="5569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347</xdr:row>
      <xdr:rowOff>123824</xdr:rowOff>
    </xdr:from>
    <xdr:to>
      <xdr:col>1</xdr:col>
      <xdr:colOff>848041</xdr:colOff>
      <xdr:row>347</xdr:row>
      <xdr:rowOff>866775</xdr:rowOff>
    </xdr:to>
    <xdr:pic>
      <xdr:nvPicPr>
        <xdr:cNvPr id="640" name="image-585" descr="image-585" title="image-585">
          <a:extLst>
            <a:ext uri="{FF2B5EF4-FFF2-40B4-BE49-F238E27FC236}">
              <a16:creationId xmlns:a16="http://schemas.microsoft.com/office/drawing/2014/main" xmlns="" id="{1BD6A672-ABEB-40E2-9D4D-BD3D8252B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952836" y="5579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397</xdr:row>
      <xdr:rowOff>123824</xdr:rowOff>
    </xdr:from>
    <xdr:to>
      <xdr:col>1</xdr:col>
      <xdr:colOff>848041</xdr:colOff>
      <xdr:row>397</xdr:row>
      <xdr:rowOff>866775</xdr:rowOff>
    </xdr:to>
    <xdr:pic>
      <xdr:nvPicPr>
        <xdr:cNvPr id="642" name="image-587" descr="image-587" title="image-587">
          <a:extLst>
            <a:ext uri="{FF2B5EF4-FFF2-40B4-BE49-F238E27FC236}">
              <a16:creationId xmlns:a16="http://schemas.microsoft.com/office/drawing/2014/main" xmlns="" id="{CD577C29-04B4-4261-A7FD-A2702CB53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598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458</xdr:row>
      <xdr:rowOff>123824</xdr:rowOff>
    </xdr:from>
    <xdr:to>
      <xdr:col>1</xdr:col>
      <xdr:colOff>848041</xdr:colOff>
      <xdr:row>458</xdr:row>
      <xdr:rowOff>866775</xdr:rowOff>
    </xdr:to>
    <xdr:pic>
      <xdr:nvPicPr>
        <xdr:cNvPr id="643" name="image-588" descr="image-588" title="image-588">
          <a:extLst>
            <a:ext uri="{FF2B5EF4-FFF2-40B4-BE49-F238E27FC236}">
              <a16:creationId xmlns:a16="http://schemas.microsoft.com/office/drawing/2014/main" xmlns="" id="{3AED3411-6227-462C-99BA-C49CAF0D9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07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357</xdr:row>
      <xdr:rowOff>123824</xdr:rowOff>
    </xdr:from>
    <xdr:to>
      <xdr:col>1</xdr:col>
      <xdr:colOff>848041</xdr:colOff>
      <xdr:row>357</xdr:row>
      <xdr:rowOff>866775</xdr:rowOff>
    </xdr:to>
    <xdr:pic>
      <xdr:nvPicPr>
        <xdr:cNvPr id="645" name="image-591" descr="image-591" title="image-591">
          <a:extLst>
            <a:ext uri="{FF2B5EF4-FFF2-40B4-BE49-F238E27FC236}">
              <a16:creationId xmlns:a16="http://schemas.microsoft.com/office/drawing/2014/main" xmlns="" id="{C17641EA-64AC-41EF-B270-D8DBEA7FE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36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208</xdr:row>
      <xdr:rowOff>123824</xdr:rowOff>
    </xdr:from>
    <xdr:to>
      <xdr:col>1</xdr:col>
      <xdr:colOff>848041</xdr:colOff>
      <xdr:row>208</xdr:row>
      <xdr:rowOff>866775</xdr:rowOff>
    </xdr:to>
    <xdr:pic>
      <xdr:nvPicPr>
        <xdr:cNvPr id="647" name="image-593" descr="image-593" title="image-593">
          <a:extLst>
            <a:ext uri="{FF2B5EF4-FFF2-40B4-BE49-F238E27FC236}">
              <a16:creationId xmlns:a16="http://schemas.microsoft.com/office/drawing/2014/main" xmlns="" id="{826EC952-92C6-4DED-8406-49305ED3D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55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538</xdr:row>
      <xdr:rowOff>123824</xdr:rowOff>
    </xdr:from>
    <xdr:to>
      <xdr:col>1</xdr:col>
      <xdr:colOff>848041</xdr:colOff>
      <xdr:row>538</xdr:row>
      <xdr:rowOff>866775</xdr:rowOff>
    </xdr:to>
    <xdr:pic>
      <xdr:nvPicPr>
        <xdr:cNvPr id="649" name="image-595" descr="image-595" title="image-595">
          <a:extLst>
            <a:ext uri="{FF2B5EF4-FFF2-40B4-BE49-F238E27FC236}">
              <a16:creationId xmlns:a16="http://schemas.microsoft.com/office/drawing/2014/main" xmlns="" id="{D38A3DA6-5D39-47AF-A282-44F4D3144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74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600</xdr:row>
      <xdr:rowOff>123824</xdr:rowOff>
    </xdr:from>
    <xdr:to>
      <xdr:col>1</xdr:col>
      <xdr:colOff>848041</xdr:colOff>
      <xdr:row>600</xdr:row>
      <xdr:rowOff>866775</xdr:rowOff>
    </xdr:to>
    <xdr:pic>
      <xdr:nvPicPr>
        <xdr:cNvPr id="651" name="image-597" descr="image-597" title="image-597">
          <a:extLst>
            <a:ext uri="{FF2B5EF4-FFF2-40B4-BE49-F238E27FC236}">
              <a16:creationId xmlns:a16="http://schemas.microsoft.com/office/drawing/2014/main" xmlns="" id="{2A4B14CF-064B-47AA-92B9-757E52CBC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693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224</xdr:row>
      <xdr:rowOff>123824</xdr:rowOff>
    </xdr:from>
    <xdr:to>
      <xdr:col>1</xdr:col>
      <xdr:colOff>848041</xdr:colOff>
      <xdr:row>224</xdr:row>
      <xdr:rowOff>866775</xdr:rowOff>
    </xdr:to>
    <xdr:pic>
      <xdr:nvPicPr>
        <xdr:cNvPr id="653" name="image-599" descr="image-599" title="image-599">
          <a:extLst>
            <a:ext uri="{FF2B5EF4-FFF2-40B4-BE49-F238E27FC236}">
              <a16:creationId xmlns:a16="http://schemas.microsoft.com/office/drawing/2014/main" xmlns="" id="{F871230E-C02E-4D5F-A25E-F9798528C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712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440</xdr:row>
      <xdr:rowOff>123824</xdr:rowOff>
    </xdr:from>
    <xdr:to>
      <xdr:col>1</xdr:col>
      <xdr:colOff>848041</xdr:colOff>
      <xdr:row>440</xdr:row>
      <xdr:rowOff>866775</xdr:rowOff>
    </xdr:to>
    <xdr:pic>
      <xdr:nvPicPr>
        <xdr:cNvPr id="654" name="image-600" descr="image-600" title="image-600">
          <a:extLst>
            <a:ext uri="{FF2B5EF4-FFF2-40B4-BE49-F238E27FC236}">
              <a16:creationId xmlns:a16="http://schemas.microsoft.com/office/drawing/2014/main" xmlns="" id="{F4F41D6E-DE20-4C4B-A3FA-2AF8F5124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722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358</xdr:row>
      <xdr:rowOff>123824</xdr:rowOff>
    </xdr:from>
    <xdr:to>
      <xdr:col>1</xdr:col>
      <xdr:colOff>848041</xdr:colOff>
      <xdr:row>358</xdr:row>
      <xdr:rowOff>866775</xdr:rowOff>
    </xdr:to>
    <xdr:pic>
      <xdr:nvPicPr>
        <xdr:cNvPr id="657" name="image-603" descr="image-603" title="image-603">
          <a:extLst>
            <a:ext uri="{FF2B5EF4-FFF2-40B4-BE49-F238E27FC236}">
              <a16:creationId xmlns:a16="http://schemas.microsoft.com/office/drawing/2014/main" xmlns="" id="{D891C2C8-6A6C-4525-BA69-64AE8255B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750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490</xdr:row>
      <xdr:rowOff>123824</xdr:rowOff>
    </xdr:from>
    <xdr:to>
      <xdr:col>1</xdr:col>
      <xdr:colOff>848041</xdr:colOff>
      <xdr:row>490</xdr:row>
      <xdr:rowOff>866775</xdr:rowOff>
    </xdr:to>
    <xdr:pic>
      <xdr:nvPicPr>
        <xdr:cNvPr id="662" name="image-608" descr="image-608" title="image-608">
          <a:extLst>
            <a:ext uri="{FF2B5EF4-FFF2-40B4-BE49-F238E27FC236}">
              <a16:creationId xmlns:a16="http://schemas.microsoft.com/office/drawing/2014/main" xmlns="" id="{3642F5AA-7666-44FC-9735-18BFFC35D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xfrm>
          <a:off x="952836" y="5798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223</xdr:row>
      <xdr:rowOff>123824</xdr:rowOff>
    </xdr:from>
    <xdr:to>
      <xdr:col>1</xdr:col>
      <xdr:colOff>848041</xdr:colOff>
      <xdr:row>223</xdr:row>
      <xdr:rowOff>866775</xdr:rowOff>
    </xdr:to>
    <xdr:pic>
      <xdr:nvPicPr>
        <xdr:cNvPr id="666" name="image-612" descr="image-612" title="image-612">
          <a:extLst>
            <a:ext uri="{FF2B5EF4-FFF2-40B4-BE49-F238E27FC236}">
              <a16:creationId xmlns:a16="http://schemas.microsoft.com/office/drawing/2014/main" xmlns="" id="{F069296A-CE0D-4C41-B6E0-85404C70C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836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514</xdr:row>
      <xdr:rowOff>123824</xdr:rowOff>
    </xdr:from>
    <xdr:to>
      <xdr:col>1</xdr:col>
      <xdr:colOff>848041</xdr:colOff>
      <xdr:row>514</xdr:row>
      <xdr:rowOff>866775</xdr:rowOff>
    </xdr:to>
    <xdr:pic>
      <xdr:nvPicPr>
        <xdr:cNvPr id="667" name="image-613" descr="image-613" title="image-613">
          <a:extLst>
            <a:ext uri="{FF2B5EF4-FFF2-40B4-BE49-F238E27FC236}">
              <a16:creationId xmlns:a16="http://schemas.microsoft.com/office/drawing/2014/main" xmlns="" id="{3489D894-7F45-451B-8C55-DA1F2FE4C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846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537</xdr:row>
      <xdr:rowOff>123824</xdr:rowOff>
    </xdr:from>
    <xdr:to>
      <xdr:col>1</xdr:col>
      <xdr:colOff>848041</xdr:colOff>
      <xdr:row>537</xdr:row>
      <xdr:rowOff>866775</xdr:rowOff>
    </xdr:to>
    <xdr:pic>
      <xdr:nvPicPr>
        <xdr:cNvPr id="668" name="image-614" descr="image-614" title="image-614">
          <a:extLst>
            <a:ext uri="{FF2B5EF4-FFF2-40B4-BE49-F238E27FC236}">
              <a16:creationId xmlns:a16="http://schemas.microsoft.com/office/drawing/2014/main" xmlns="" id="{F726C7D5-5A57-49E0-B4D9-51253EA7E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952836" y="5855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399</xdr:row>
      <xdr:rowOff>123824</xdr:rowOff>
    </xdr:from>
    <xdr:to>
      <xdr:col>1</xdr:col>
      <xdr:colOff>848041</xdr:colOff>
      <xdr:row>399</xdr:row>
      <xdr:rowOff>866775</xdr:rowOff>
    </xdr:to>
    <xdr:pic>
      <xdr:nvPicPr>
        <xdr:cNvPr id="670" name="image-616" descr="image-616" title="image-616">
          <a:extLst>
            <a:ext uri="{FF2B5EF4-FFF2-40B4-BE49-F238E27FC236}">
              <a16:creationId xmlns:a16="http://schemas.microsoft.com/office/drawing/2014/main" xmlns="" id="{5EE6F183-2BAB-4ADB-BB74-5D69C0AD3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874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134</xdr:row>
      <xdr:rowOff>123824</xdr:rowOff>
    </xdr:from>
    <xdr:to>
      <xdr:col>1</xdr:col>
      <xdr:colOff>848041</xdr:colOff>
      <xdr:row>134</xdr:row>
      <xdr:rowOff>866775</xdr:rowOff>
    </xdr:to>
    <xdr:pic>
      <xdr:nvPicPr>
        <xdr:cNvPr id="671" name="image-617" descr="image-617" title="image-617">
          <a:extLst>
            <a:ext uri="{FF2B5EF4-FFF2-40B4-BE49-F238E27FC236}">
              <a16:creationId xmlns:a16="http://schemas.microsoft.com/office/drawing/2014/main" xmlns="" id="{0660F757-52E3-4430-8B74-B496C219E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884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519</xdr:row>
      <xdr:rowOff>123824</xdr:rowOff>
    </xdr:from>
    <xdr:to>
      <xdr:col>1</xdr:col>
      <xdr:colOff>848041</xdr:colOff>
      <xdr:row>519</xdr:row>
      <xdr:rowOff>866775</xdr:rowOff>
    </xdr:to>
    <xdr:pic>
      <xdr:nvPicPr>
        <xdr:cNvPr id="674" name="image-620" descr="image-620" title="image-620">
          <a:extLst>
            <a:ext uri="{FF2B5EF4-FFF2-40B4-BE49-F238E27FC236}">
              <a16:creationId xmlns:a16="http://schemas.microsoft.com/office/drawing/2014/main" xmlns="" id="{9221DBC5-3C4E-4212-8C59-F3B6A7C59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12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470</xdr:row>
      <xdr:rowOff>123824</xdr:rowOff>
    </xdr:from>
    <xdr:to>
      <xdr:col>1</xdr:col>
      <xdr:colOff>848041</xdr:colOff>
      <xdr:row>470</xdr:row>
      <xdr:rowOff>866775</xdr:rowOff>
    </xdr:to>
    <xdr:pic>
      <xdr:nvPicPr>
        <xdr:cNvPr id="675" name="image-621" descr="image-621" title="image-621">
          <a:extLst>
            <a:ext uri="{FF2B5EF4-FFF2-40B4-BE49-F238E27FC236}">
              <a16:creationId xmlns:a16="http://schemas.microsoft.com/office/drawing/2014/main" xmlns="" id="{EE32953F-852B-482D-A305-A8CF21230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>
          <a:off x="952836" y="5922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167</xdr:row>
      <xdr:rowOff>123824</xdr:rowOff>
    </xdr:from>
    <xdr:to>
      <xdr:col>1</xdr:col>
      <xdr:colOff>848041</xdr:colOff>
      <xdr:row>167</xdr:row>
      <xdr:rowOff>866775</xdr:rowOff>
    </xdr:to>
    <xdr:pic>
      <xdr:nvPicPr>
        <xdr:cNvPr id="677" name="image-623" descr="image-623" title="image-623">
          <a:extLst>
            <a:ext uri="{FF2B5EF4-FFF2-40B4-BE49-F238E27FC236}">
              <a16:creationId xmlns:a16="http://schemas.microsoft.com/office/drawing/2014/main" xmlns="" id="{D73BDF73-ED7A-4617-84C0-7179381DA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952836" y="5941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436</xdr:row>
      <xdr:rowOff>123824</xdr:rowOff>
    </xdr:from>
    <xdr:to>
      <xdr:col>1</xdr:col>
      <xdr:colOff>848041</xdr:colOff>
      <xdr:row>436</xdr:row>
      <xdr:rowOff>866775</xdr:rowOff>
    </xdr:to>
    <xdr:pic>
      <xdr:nvPicPr>
        <xdr:cNvPr id="678" name="image-624" descr="image-624" title="image-624">
          <a:extLst>
            <a:ext uri="{FF2B5EF4-FFF2-40B4-BE49-F238E27FC236}">
              <a16:creationId xmlns:a16="http://schemas.microsoft.com/office/drawing/2014/main" xmlns="" id="{5214786A-8C94-467B-9DF7-B0A3B5522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50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273</xdr:row>
      <xdr:rowOff>123824</xdr:rowOff>
    </xdr:from>
    <xdr:to>
      <xdr:col>1</xdr:col>
      <xdr:colOff>848041</xdr:colOff>
      <xdr:row>273</xdr:row>
      <xdr:rowOff>866775</xdr:rowOff>
    </xdr:to>
    <xdr:pic>
      <xdr:nvPicPr>
        <xdr:cNvPr id="679" name="image-625" descr="image-625" title="image-625">
          <a:extLst>
            <a:ext uri="{FF2B5EF4-FFF2-40B4-BE49-F238E27FC236}">
              <a16:creationId xmlns:a16="http://schemas.microsoft.com/office/drawing/2014/main" xmlns="" id="{C2815237-52DD-406B-B065-92C9087F3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60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452</xdr:row>
      <xdr:rowOff>123824</xdr:rowOff>
    </xdr:from>
    <xdr:to>
      <xdr:col>1</xdr:col>
      <xdr:colOff>848041</xdr:colOff>
      <xdr:row>452</xdr:row>
      <xdr:rowOff>866775</xdr:rowOff>
    </xdr:to>
    <xdr:pic>
      <xdr:nvPicPr>
        <xdr:cNvPr id="680" name="image-626" descr="image-626" title="image-626">
          <a:extLst>
            <a:ext uri="{FF2B5EF4-FFF2-40B4-BE49-F238E27FC236}">
              <a16:creationId xmlns:a16="http://schemas.microsoft.com/office/drawing/2014/main" xmlns="" id="{8361B833-CA7A-4521-ACB0-C552805EB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69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197</xdr:row>
      <xdr:rowOff>123824</xdr:rowOff>
    </xdr:from>
    <xdr:to>
      <xdr:col>1</xdr:col>
      <xdr:colOff>848041</xdr:colOff>
      <xdr:row>197</xdr:row>
      <xdr:rowOff>866775</xdr:rowOff>
    </xdr:to>
    <xdr:pic>
      <xdr:nvPicPr>
        <xdr:cNvPr id="683" name="image-629" descr="image-629" title="image-629">
          <a:extLst>
            <a:ext uri="{FF2B5EF4-FFF2-40B4-BE49-F238E27FC236}">
              <a16:creationId xmlns:a16="http://schemas.microsoft.com/office/drawing/2014/main" xmlns="" id="{F8AD8A6E-8D87-49B4-AC58-8F5735874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5998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276</xdr:row>
      <xdr:rowOff>123824</xdr:rowOff>
    </xdr:from>
    <xdr:to>
      <xdr:col>1</xdr:col>
      <xdr:colOff>848041</xdr:colOff>
      <xdr:row>276</xdr:row>
      <xdr:rowOff>866775</xdr:rowOff>
    </xdr:to>
    <xdr:pic>
      <xdr:nvPicPr>
        <xdr:cNvPr id="684" name="image-630" descr="image-630" title="image-630">
          <a:extLst>
            <a:ext uri="{FF2B5EF4-FFF2-40B4-BE49-F238E27FC236}">
              <a16:creationId xmlns:a16="http://schemas.microsoft.com/office/drawing/2014/main" xmlns="" id="{52F65056-F13F-4443-B6EE-0F526CE6B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07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547</xdr:row>
      <xdr:rowOff>123824</xdr:rowOff>
    </xdr:from>
    <xdr:to>
      <xdr:col>1</xdr:col>
      <xdr:colOff>848041</xdr:colOff>
      <xdr:row>547</xdr:row>
      <xdr:rowOff>866775</xdr:rowOff>
    </xdr:to>
    <xdr:pic>
      <xdr:nvPicPr>
        <xdr:cNvPr id="685" name="image-631" descr="image-631" title="image-631">
          <a:extLst>
            <a:ext uri="{FF2B5EF4-FFF2-40B4-BE49-F238E27FC236}">
              <a16:creationId xmlns:a16="http://schemas.microsoft.com/office/drawing/2014/main" xmlns="" id="{2181E79F-BCE4-431C-AB27-3DF701E8E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17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389</xdr:row>
      <xdr:rowOff>123824</xdr:rowOff>
    </xdr:from>
    <xdr:to>
      <xdr:col>1</xdr:col>
      <xdr:colOff>848041</xdr:colOff>
      <xdr:row>389</xdr:row>
      <xdr:rowOff>866775</xdr:rowOff>
    </xdr:to>
    <xdr:pic>
      <xdr:nvPicPr>
        <xdr:cNvPr id="686" name="image-632" descr="image-632" title="image-632">
          <a:extLst>
            <a:ext uri="{FF2B5EF4-FFF2-40B4-BE49-F238E27FC236}">
              <a16:creationId xmlns:a16="http://schemas.microsoft.com/office/drawing/2014/main" xmlns="" id="{7836726F-6D4B-4A0A-8271-F270D86CA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27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319</xdr:row>
      <xdr:rowOff>123824</xdr:rowOff>
    </xdr:from>
    <xdr:to>
      <xdr:col>1</xdr:col>
      <xdr:colOff>848041</xdr:colOff>
      <xdr:row>319</xdr:row>
      <xdr:rowOff>866775</xdr:rowOff>
    </xdr:to>
    <xdr:pic>
      <xdr:nvPicPr>
        <xdr:cNvPr id="687" name="image-633" descr="image-633" title="image-633">
          <a:extLst>
            <a:ext uri="{FF2B5EF4-FFF2-40B4-BE49-F238E27FC236}">
              <a16:creationId xmlns:a16="http://schemas.microsoft.com/office/drawing/2014/main" xmlns="" id="{A55D1B61-2DE0-4E2E-9A59-C3917BB89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36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424</xdr:row>
      <xdr:rowOff>123824</xdr:rowOff>
    </xdr:from>
    <xdr:to>
      <xdr:col>1</xdr:col>
      <xdr:colOff>848041</xdr:colOff>
      <xdr:row>424</xdr:row>
      <xdr:rowOff>866775</xdr:rowOff>
    </xdr:to>
    <xdr:pic>
      <xdr:nvPicPr>
        <xdr:cNvPr id="688" name="image-634" descr="image-634" title="image-634">
          <a:extLst>
            <a:ext uri="{FF2B5EF4-FFF2-40B4-BE49-F238E27FC236}">
              <a16:creationId xmlns:a16="http://schemas.microsoft.com/office/drawing/2014/main" xmlns="" id="{8E1248AA-3B3A-4990-85C9-5AD116C6E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46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461</xdr:row>
      <xdr:rowOff>123824</xdr:rowOff>
    </xdr:from>
    <xdr:to>
      <xdr:col>1</xdr:col>
      <xdr:colOff>848041</xdr:colOff>
      <xdr:row>461</xdr:row>
      <xdr:rowOff>866775</xdr:rowOff>
    </xdr:to>
    <xdr:pic>
      <xdr:nvPicPr>
        <xdr:cNvPr id="690" name="image-636" descr="image-636" title="image-636">
          <a:extLst>
            <a:ext uri="{FF2B5EF4-FFF2-40B4-BE49-F238E27FC236}">
              <a16:creationId xmlns:a16="http://schemas.microsoft.com/office/drawing/2014/main" xmlns="" id="{A471FCE6-2F5B-49B8-A880-7837ABFA0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065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401</xdr:row>
      <xdr:rowOff>123824</xdr:rowOff>
    </xdr:from>
    <xdr:to>
      <xdr:col>1</xdr:col>
      <xdr:colOff>848041</xdr:colOff>
      <xdr:row>401</xdr:row>
      <xdr:rowOff>866775</xdr:rowOff>
    </xdr:to>
    <xdr:pic>
      <xdr:nvPicPr>
        <xdr:cNvPr id="694" name="image-640" descr="image-640" title="image-640">
          <a:extLst>
            <a:ext uri="{FF2B5EF4-FFF2-40B4-BE49-F238E27FC236}">
              <a16:creationId xmlns:a16="http://schemas.microsoft.com/office/drawing/2014/main" xmlns="" id="{993C0F79-7675-4EFE-9ACC-53CDE3AA1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03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364</xdr:row>
      <xdr:rowOff>123824</xdr:rowOff>
    </xdr:from>
    <xdr:to>
      <xdr:col>1</xdr:col>
      <xdr:colOff>848041</xdr:colOff>
      <xdr:row>364</xdr:row>
      <xdr:rowOff>866775</xdr:rowOff>
    </xdr:to>
    <xdr:pic>
      <xdr:nvPicPr>
        <xdr:cNvPr id="695" name="image-641" descr="image-641" title="image-641">
          <a:extLst>
            <a:ext uri="{FF2B5EF4-FFF2-40B4-BE49-F238E27FC236}">
              <a16:creationId xmlns:a16="http://schemas.microsoft.com/office/drawing/2014/main" xmlns="" id="{06D2EF6D-90FB-4CEB-89AD-75AEA7A7D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12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481</xdr:row>
      <xdr:rowOff>123824</xdr:rowOff>
    </xdr:from>
    <xdr:to>
      <xdr:col>1</xdr:col>
      <xdr:colOff>848041</xdr:colOff>
      <xdr:row>481</xdr:row>
      <xdr:rowOff>866775</xdr:rowOff>
    </xdr:to>
    <xdr:pic>
      <xdr:nvPicPr>
        <xdr:cNvPr id="697" name="image-643" descr="image-643" title="image-643">
          <a:extLst>
            <a:ext uri="{FF2B5EF4-FFF2-40B4-BE49-F238E27FC236}">
              <a16:creationId xmlns:a16="http://schemas.microsoft.com/office/drawing/2014/main" xmlns="" id="{D2F03FAC-A6C2-4BE9-A92E-6045C3146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xfrm>
          <a:off x="952836" y="6131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512</xdr:row>
      <xdr:rowOff>123824</xdr:rowOff>
    </xdr:from>
    <xdr:to>
      <xdr:col>1</xdr:col>
      <xdr:colOff>848041</xdr:colOff>
      <xdr:row>512</xdr:row>
      <xdr:rowOff>866775</xdr:rowOff>
    </xdr:to>
    <xdr:pic>
      <xdr:nvPicPr>
        <xdr:cNvPr id="703" name="image-649" descr="image-649" title="image-649">
          <a:extLst>
            <a:ext uri="{FF2B5EF4-FFF2-40B4-BE49-F238E27FC236}">
              <a16:creationId xmlns:a16="http://schemas.microsoft.com/office/drawing/2014/main" xmlns="" id="{3EBD49B6-750F-4369-807E-76AA8DC0E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88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236</xdr:row>
      <xdr:rowOff>123824</xdr:rowOff>
    </xdr:from>
    <xdr:to>
      <xdr:col>1</xdr:col>
      <xdr:colOff>848041</xdr:colOff>
      <xdr:row>236</xdr:row>
      <xdr:rowOff>866775</xdr:rowOff>
    </xdr:to>
    <xdr:pic>
      <xdr:nvPicPr>
        <xdr:cNvPr id="704" name="image-650" descr="image-650" title="image-650">
          <a:extLst>
            <a:ext uri="{FF2B5EF4-FFF2-40B4-BE49-F238E27FC236}">
              <a16:creationId xmlns:a16="http://schemas.microsoft.com/office/drawing/2014/main" xmlns="" id="{A4919413-49CF-49A3-817C-5DDEE3FED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198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366</xdr:row>
      <xdr:rowOff>123824</xdr:rowOff>
    </xdr:from>
    <xdr:to>
      <xdr:col>1</xdr:col>
      <xdr:colOff>848041</xdr:colOff>
      <xdr:row>366</xdr:row>
      <xdr:rowOff>866775</xdr:rowOff>
    </xdr:to>
    <xdr:pic>
      <xdr:nvPicPr>
        <xdr:cNvPr id="705" name="image-651" descr="image-651" title="image-651">
          <a:extLst>
            <a:ext uri="{FF2B5EF4-FFF2-40B4-BE49-F238E27FC236}">
              <a16:creationId xmlns:a16="http://schemas.microsoft.com/office/drawing/2014/main" xmlns="" id="{B80A9E89-9ABA-4829-AF29-153D71834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08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584</xdr:row>
      <xdr:rowOff>123824</xdr:rowOff>
    </xdr:from>
    <xdr:to>
      <xdr:col>1</xdr:col>
      <xdr:colOff>848041</xdr:colOff>
      <xdr:row>584</xdr:row>
      <xdr:rowOff>866775</xdr:rowOff>
    </xdr:to>
    <xdr:pic>
      <xdr:nvPicPr>
        <xdr:cNvPr id="706" name="image-652" descr="image-652" title="image-652">
          <a:extLst>
            <a:ext uri="{FF2B5EF4-FFF2-40B4-BE49-F238E27FC236}">
              <a16:creationId xmlns:a16="http://schemas.microsoft.com/office/drawing/2014/main" xmlns="" id="{1D17C399-DFF6-4A23-B0E4-812FCF26C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17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549</xdr:row>
      <xdr:rowOff>123824</xdr:rowOff>
    </xdr:from>
    <xdr:to>
      <xdr:col>1</xdr:col>
      <xdr:colOff>848041</xdr:colOff>
      <xdr:row>549</xdr:row>
      <xdr:rowOff>866775</xdr:rowOff>
    </xdr:to>
    <xdr:pic>
      <xdr:nvPicPr>
        <xdr:cNvPr id="707" name="image-653" descr="image-653" title="image-653">
          <a:extLst>
            <a:ext uri="{FF2B5EF4-FFF2-40B4-BE49-F238E27FC236}">
              <a16:creationId xmlns:a16="http://schemas.microsoft.com/office/drawing/2014/main" xmlns="" id="{5DBE6C39-C641-4E02-9203-DF9B15193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27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422</xdr:row>
      <xdr:rowOff>123824</xdr:rowOff>
    </xdr:from>
    <xdr:to>
      <xdr:col>1</xdr:col>
      <xdr:colOff>848041</xdr:colOff>
      <xdr:row>422</xdr:row>
      <xdr:rowOff>866775</xdr:rowOff>
    </xdr:to>
    <xdr:pic>
      <xdr:nvPicPr>
        <xdr:cNvPr id="708" name="image-654" descr="image-654" title="image-654">
          <a:extLst>
            <a:ext uri="{FF2B5EF4-FFF2-40B4-BE49-F238E27FC236}">
              <a16:creationId xmlns:a16="http://schemas.microsoft.com/office/drawing/2014/main" xmlns="" id="{3AB83891-4D51-4454-B961-A581B6928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36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378</xdr:row>
      <xdr:rowOff>123824</xdr:rowOff>
    </xdr:from>
    <xdr:to>
      <xdr:col>1</xdr:col>
      <xdr:colOff>848041</xdr:colOff>
      <xdr:row>378</xdr:row>
      <xdr:rowOff>866775</xdr:rowOff>
    </xdr:to>
    <xdr:pic>
      <xdr:nvPicPr>
        <xdr:cNvPr id="710" name="image-656" descr="image-656" title="image-656">
          <a:extLst>
            <a:ext uri="{FF2B5EF4-FFF2-40B4-BE49-F238E27FC236}">
              <a16:creationId xmlns:a16="http://schemas.microsoft.com/office/drawing/2014/main" xmlns="" id="{0E240ECC-DB07-424E-B016-6FA717284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55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349</xdr:row>
      <xdr:rowOff>123824</xdr:rowOff>
    </xdr:from>
    <xdr:to>
      <xdr:col>1</xdr:col>
      <xdr:colOff>848041</xdr:colOff>
      <xdr:row>349</xdr:row>
      <xdr:rowOff>866775</xdr:rowOff>
    </xdr:to>
    <xdr:pic>
      <xdr:nvPicPr>
        <xdr:cNvPr id="711" name="image-657" descr="image-657" title="image-657">
          <a:extLst>
            <a:ext uri="{FF2B5EF4-FFF2-40B4-BE49-F238E27FC236}">
              <a16:creationId xmlns:a16="http://schemas.microsoft.com/office/drawing/2014/main" xmlns="" id="{CB17E5C9-EED0-44AE-A36D-674EC3B9E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65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428</xdr:row>
      <xdr:rowOff>123824</xdr:rowOff>
    </xdr:from>
    <xdr:to>
      <xdr:col>1</xdr:col>
      <xdr:colOff>848041</xdr:colOff>
      <xdr:row>428</xdr:row>
      <xdr:rowOff>866775</xdr:rowOff>
    </xdr:to>
    <xdr:pic>
      <xdr:nvPicPr>
        <xdr:cNvPr id="713" name="image-659" descr="image-659" title="image-659">
          <a:extLst>
            <a:ext uri="{FF2B5EF4-FFF2-40B4-BE49-F238E27FC236}">
              <a16:creationId xmlns:a16="http://schemas.microsoft.com/office/drawing/2014/main" xmlns="" id="{5CA4FD6C-5550-41FF-ABD8-519D66524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284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374</xdr:row>
      <xdr:rowOff>123824</xdr:rowOff>
    </xdr:from>
    <xdr:to>
      <xdr:col>1</xdr:col>
      <xdr:colOff>848041</xdr:colOff>
      <xdr:row>374</xdr:row>
      <xdr:rowOff>866775</xdr:rowOff>
    </xdr:to>
    <xdr:pic>
      <xdr:nvPicPr>
        <xdr:cNvPr id="716" name="image-662" descr="image-662" title="image-662">
          <a:extLst>
            <a:ext uri="{FF2B5EF4-FFF2-40B4-BE49-F238E27FC236}">
              <a16:creationId xmlns:a16="http://schemas.microsoft.com/office/drawing/2014/main" xmlns="" id="{7335C9A5-4F0B-473B-88A6-78E6BEDEF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952836" y="6312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187</xdr:row>
      <xdr:rowOff>123824</xdr:rowOff>
    </xdr:from>
    <xdr:to>
      <xdr:col>1</xdr:col>
      <xdr:colOff>848041</xdr:colOff>
      <xdr:row>187</xdr:row>
      <xdr:rowOff>866775</xdr:rowOff>
    </xdr:to>
    <xdr:pic>
      <xdr:nvPicPr>
        <xdr:cNvPr id="717" name="image-663" descr="image-663" title="image-663">
          <a:extLst>
            <a:ext uri="{FF2B5EF4-FFF2-40B4-BE49-F238E27FC236}">
              <a16:creationId xmlns:a16="http://schemas.microsoft.com/office/drawing/2014/main" xmlns="" id="{2B1C2C23-B333-4F27-AFCF-5DD39BC29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322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338</xdr:row>
      <xdr:rowOff>123824</xdr:rowOff>
    </xdr:from>
    <xdr:to>
      <xdr:col>1</xdr:col>
      <xdr:colOff>848041</xdr:colOff>
      <xdr:row>338</xdr:row>
      <xdr:rowOff>866775</xdr:rowOff>
    </xdr:to>
    <xdr:pic>
      <xdr:nvPicPr>
        <xdr:cNvPr id="719" name="image-665" descr="image-665" title="image-665">
          <a:extLst>
            <a:ext uri="{FF2B5EF4-FFF2-40B4-BE49-F238E27FC236}">
              <a16:creationId xmlns:a16="http://schemas.microsoft.com/office/drawing/2014/main" xmlns="" id="{43BA4D54-DE29-489D-A72C-232B72FD2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xfrm>
          <a:off x="952836" y="6341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141</xdr:row>
      <xdr:rowOff>123824</xdr:rowOff>
    </xdr:from>
    <xdr:to>
      <xdr:col>1</xdr:col>
      <xdr:colOff>848041</xdr:colOff>
      <xdr:row>141</xdr:row>
      <xdr:rowOff>866775</xdr:rowOff>
    </xdr:to>
    <xdr:pic>
      <xdr:nvPicPr>
        <xdr:cNvPr id="720" name="image-666" descr="image-666" title="image-666">
          <a:extLst>
            <a:ext uri="{FF2B5EF4-FFF2-40B4-BE49-F238E27FC236}">
              <a16:creationId xmlns:a16="http://schemas.microsoft.com/office/drawing/2014/main" xmlns="" id="{C3E5420B-1861-4985-BEE9-D911AD7CE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350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269</xdr:row>
      <xdr:rowOff>123824</xdr:rowOff>
    </xdr:from>
    <xdr:to>
      <xdr:col>1</xdr:col>
      <xdr:colOff>848041</xdr:colOff>
      <xdr:row>269</xdr:row>
      <xdr:rowOff>866775</xdr:rowOff>
    </xdr:to>
    <xdr:pic>
      <xdr:nvPicPr>
        <xdr:cNvPr id="721" name="image-667" descr="image-667" title="image-667">
          <a:extLst>
            <a:ext uri="{FF2B5EF4-FFF2-40B4-BE49-F238E27FC236}">
              <a16:creationId xmlns:a16="http://schemas.microsoft.com/office/drawing/2014/main" xmlns="" id="{2FAE56D6-B3A1-47E2-9BEF-1A2D5C3F9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360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194</xdr:row>
      <xdr:rowOff>123824</xdr:rowOff>
    </xdr:from>
    <xdr:to>
      <xdr:col>1</xdr:col>
      <xdr:colOff>848041</xdr:colOff>
      <xdr:row>194</xdr:row>
      <xdr:rowOff>866775</xdr:rowOff>
    </xdr:to>
    <xdr:pic>
      <xdr:nvPicPr>
        <xdr:cNvPr id="722" name="image-668" descr="image-668" title="image-668">
          <a:extLst>
            <a:ext uri="{FF2B5EF4-FFF2-40B4-BE49-F238E27FC236}">
              <a16:creationId xmlns:a16="http://schemas.microsoft.com/office/drawing/2014/main" xmlns="" id="{B684BE87-C718-4B62-93FF-F67A12037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952836" y="6369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484</xdr:row>
      <xdr:rowOff>123824</xdr:rowOff>
    </xdr:from>
    <xdr:to>
      <xdr:col>1</xdr:col>
      <xdr:colOff>848041</xdr:colOff>
      <xdr:row>484</xdr:row>
      <xdr:rowOff>866775</xdr:rowOff>
    </xdr:to>
    <xdr:pic>
      <xdr:nvPicPr>
        <xdr:cNvPr id="724" name="image-670" descr="image-670" title="image-670">
          <a:extLst>
            <a:ext uri="{FF2B5EF4-FFF2-40B4-BE49-F238E27FC236}">
              <a16:creationId xmlns:a16="http://schemas.microsoft.com/office/drawing/2014/main" xmlns="" id="{C56061CF-8F26-4C44-AFC9-FA41C3B8C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952836" y="6388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504</xdr:row>
      <xdr:rowOff>123824</xdr:rowOff>
    </xdr:from>
    <xdr:to>
      <xdr:col>1</xdr:col>
      <xdr:colOff>848041</xdr:colOff>
      <xdr:row>504</xdr:row>
      <xdr:rowOff>866775</xdr:rowOff>
    </xdr:to>
    <xdr:pic>
      <xdr:nvPicPr>
        <xdr:cNvPr id="725" name="image-671" descr="image-671" title="image-671">
          <a:extLst>
            <a:ext uri="{FF2B5EF4-FFF2-40B4-BE49-F238E27FC236}">
              <a16:creationId xmlns:a16="http://schemas.microsoft.com/office/drawing/2014/main" xmlns="" id="{2824DD59-BFA4-4AAB-A756-937F0A00A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398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312</xdr:row>
      <xdr:rowOff>123824</xdr:rowOff>
    </xdr:from>
    <xdr:to>
      <xdr:col>1</xdr:col>
      <xdr:colOff>848041</xdr:colOff>
      <xdr:row>312</xdr:row>
      <xdr:rowOff>866775</xdr:rowOff>
    </xdr:to>
    <xdr:pic>
      <xdr:nvPicPr>
        <xdr:cNvPr id="726" name="image-672" descr="image-672" title="image-672">
          <a:extLst>
            <a:ext uri="{FF2B5EF4-FFF2-40B4-BE49-F238E27FC236}">
              <a16:creationId xmlns:a16="http://schemas.microsoft.com/office/drawing/2014/main" xmlns="" id="{13440341-D328-4469-B4D0-CE071B8EF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408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250</xdr:row>
      <xdr:rowOff>123824</xdr:rowOff>
    </xdr:from>
    <xdr:to>
      <xdr:col>1</xdr:col>
      <xdr:colOff>848041</xdr:colOff>
      <xdr:row>250</xdr:row>
      <xdr:rowOff>866775</xdr:rowOff>
    </xdr:to>
    <xdr:pic>
      <xdr:nvPicPr>
        <xdr:cNvPr id="727" name="image-673" descr="image-673" title="image-673">
          <a:extLst>
            <a:ext uri="{FF2B5EF4-FFF2-40B4-BE49-F238E27FC236}">
              <a16:creationId xmlns:a16="http://schemas.microsoft.com/office/drawing/2014/main" xmlns="" id="{ED6254C5-13DC-44F8-A0BE-D292E8A2E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417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262</xdr:row>
      <xdr:rowOff>123824</xdr:rowOff>
    </xdr:from>
    <xdr:to>
      <xdr:col>1</xdr:col>
      <xdr:colOff>848041</xdr:colOff>
      <xdr:row>262</xdr:row>
      <xdr:rowOff>866775</xdr:rowOff>
    </xdr:to>
    <xdr:pic>
      <xdr:nvPicPr>
        <xdr:cNvPr id="728" name="image-674" descr="image-674" title="image-674">
          <a:extLst>
            <a:ext uri="{FF2B5EF4-FFF2-40B4-BE49-F238E27FC236}">
              <a16:creationId xmlns:a16="http://schemas.microsoft.com/office/drawing/2014/main" xmlns="" id="{EEE48556-E60E-42BB-9A33-D8993E7C3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952836" y="6427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210</xdr:row>
      <xdr:rowOff>123824</xdr:rowOff>
    </xdr:from>
    <xdr:to>
      <xdr:col>1</xdr:col>
      <xdr:colOff>848041</xdr:colOff>
      <xdr:row>210</xdr:row>
      <xdr:rowOff>866775</xdr:rowOff>
    </xdr:to>
    <xdr:pic>
      <xdr:nvPicPr>
        <xdr:cNvPr id="737" name="image-683" descr="image-683" title="image-683">
          <a:extLst>
            <a:ext uri="{FF2B5EF4-FFF2-40B4-BE49-F238E27FC236}">
              <a16:creationId xmlns:a16="http://schemas.microsoft.com/office/drawing/2014/main" xmlns="" id="{6EA7897E-BD99-46CB-BA5E-EA72AA106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952836" y="6512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611</xdr:row>
      <xdr:rowOff>123824</xdr:rowOff>
    </xdr:from>
    <xdr:to>
      <xdr:col>1</xdr:col>
      <xdr:colOff>848041</xdr:colOff>
      <xdr:row>611</xdr:row>
      <xdr:rowOff>866775</xdr:rowOff>
    </xdr:to>
    <xdr:pic>
      <xdr:nvPicPr>
        <xdr:cNvPr id="738" name="image-684" descr="image-684" title="image-684">
          <a:extLst>
            <a:ext uri="{FF2B5EF4-FFF2-40B4-BE49-F238E27FC236}">
              <a16:creationId xmlns:a16="http://schemas.microsoft.com/office/drawing/2014/main" xmlns="" id="{CBC02DF0-32F7-4882-A145-E654BA76F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952836" y="6522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520</xdr:row>
      <xdr:rowOff>123824</xdr:rowOff>
    </xdr:from>
    <xdr:to>
      <xdr:col>1</xdr:col>
      <xdr:colOff>848041</xdr:colOff>
      <xdr:row>520</xdr:row>
      <xdr:rowOff>866775</xdr:rowOff>
    </xdr:to>
    <xdr:pic>
      <xdr:nvPicPr>
        <xdr:cNvPr id="739" name="image-685" descr="image-685" title="image-685">
          <a:extLst>
            <a:ext uri="{FF2B5EF4-FFF2-40B4-BE49-F238E27FC236}">
              <a16:creationId xmlns:a16="http://schemas.microsoft.com/office/drawing/2014/main" xmlns="" id="{2DA89611-DB4B-4DB6-9AC3-7D50FA7D5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531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497</xdr:row>
      <xdr:rowOff>123824</xdr:rowOff>
    </xdr:from>
    <xdr:to>
      <xdr:col>1</xdr:col>
      <xdr:colOff>848041</xdr:colOff>
      <xdr:row>497</xdr:row>
      <xdr:rowOff>866775</xdr:rowOff>
    </xdr:to>
    <xdr:pic>
      <xdr:nvPicPr>
        <xdr:cNvPr id="740" name="image-686" descr="image-686" title="image-686">
          <a:extLst>
            <a:ext uri="{FF2B5EF4-FFF2-40B4-BE49-F238E27FC236}">
              <a16:creationId xmlns:a16="http://schemas.microsoft.com/office/drawing/2014/main" xmlns="" id="{3FD63DC1-F72E-424A-BBAF-55069BCD7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541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548</xdr:row>
      <xdr:rowOff>123824</xdr:rowOff>
    </xdr:from>
    <xdr:to>
      <xdr:col>1</xdr:col>
      <xdr:colOff>848041</xdr:colOff>
      <xdr:row>548</xdr:row>
      <xdr:rowOff>866775</xdr:rowOff>
    </xdr:to>
    <xdr:pic>
      <xdr:nvPicPr>
        <xdr:cNvPr id="747" name="image-693" descr="image-693" title="image-693">
          <a:extLst>
            <a:ext uri="{FF2B5EF4-FFF2-40B4-BE49-F238E27FC236}">
              <a16:creationId xmlns:a16="http://schemas.microsoft.com/office/drawing/2014/main" xmlns="" id="{9F7B117B-5D87-4D16-AFF1-196041CBF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08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220</xdr:row>
      <xdr:rowOff>123824</xdr:rowOff>
    </xdr:from>
    <xdr:to>
      <xdr:col>1</xdr:col>
      <xdr:colOff>848041</xdr:colOff>
      <xdr:row>220</xdr:row>
      <xdr:rowOff>866775</xdr:rowOff>
    </xdr:to>
    <xdr:pic>
      <xdr:nvPicPr>
        <xdr:cNvPr id="748" name="image-694" descr="image-694" title="image-694">
          <a:extLst>
            <a:ext uri="{FF2B5EF4-FFF2-40B4-BE49-F238E27FC236}">
              <a16:creationId xmlns:a16="http://schemas.microsoft.com/office/drawing/2014/main" xmlns="" id="{42DFF917-07D9-41C8-B742-5C6A34925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17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300</xdr:row>
      <xdr:rowOff>123824</xdr:rowOff>
    </xdr:from>
    <xdr:to>
      <xdr:col>1</xdr:col>
      <xdr:colOff>848041</xdr:colOff>
      <xdr:row>300</xdr:row>
      <xdr:rowOff>866775</xdr:rowOff>
    </xdr:to>
    <xdr:pic>
      <xdr:nvPicPr>
        <xdr:cNvPr id="751" name="image-697" descr="image-697" title="image-697">
          <a:extLst>
            <a:ext uri="{FF2B5EF4-FFF2-40B4-BE49-F238E27FC236}">
              <a16:creationId xmlns:a16="http://schemas.microsoft.com/office/drawing/2014/main" xmlns="" id="{732D1043-72FC-416C-AB41-79C4F5D49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46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531</xdr:row>
      <xdr:rowOff>123824</xdr:rowOff>
    </xdr:from>
    <xdr:to>
      <xdr:col>1</xdr:col>
      <xdr:colOff>848041</xdr:colOff>
      <xdr:row>531</xdr:row>
      <xdr:rowOff>866775</xdr:rowOff>
    </xdr:to>
    <xdr:pic>
      <xdr:nvPicPr>
        <xdr:cNvPr id="752" name="image-698" descr="image-698" title="image-698">
          <a:extLst>
            <a:ext uri="{FF2B5EF4-FFF2-40B4-BE49-F238E27FC236}">
              <a16:creationId xmlns:a16="http://schemas.microsoft.com/office/drawing/2014/main" xmlns="" id="{1E09EBCA-8738-4E37-B475-9E65F476A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55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445</xdr:row>
      <xdr:rowOff>123824</xdr:rowOff>
    </xdr:from>
    <xdr:to>
      <xdr:col>1</xdr:col>
      <xdr:colOff>848041</xdr:colOff>
      <xdr:row>445</xdr:row>
      <xdr:rowOff>866775</xdr:rowOff>
    </xdr:to>
    <xdr:pic>
      <xdr:nvPicPr>
        <xdr:cNvPr id="753" name="image-699" descr="image-699" title="image-699">
          <a:extLst>
            <a:ext uri="{FF2B5EF4-FFF2-40B4-BE49-F238E27FC236}">
              <a16:creationId xmlns:a16="http://schemas.microsoft.com/office/drawing/2014/main" xmlns="" id="{5FA1E884-24CF-4FAB-9081-4E3197EE3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65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271</xdr:row>
      <xdr:rowOff>123824</xdr:rowOff>
    </xdr:from>
    <xdr:to>
      <xdr:col>1</xdr:col>
      <xdr:colOff>848041</xdr:colOff>
      <xdr:row>271</xdr:row>
      <xdr:rowOff>866775</xdr:rowOff>
    </xdr:to>
    <xdr:pic>
      <xdr:nvPicPr>
        <xdr:cNvPr id="755" name="image-701" descr="image-701" title="image-701">
          <a:extLst>
            <a:ext uri="{FF2B5EF4-FFF2-40B4-BE49-F238E27FC236}">
              <a16:creationId xmlns:a16="http://schemas.microsoft.com/office/drawing/2014/main" xmlns="" id="{1C676593-F15E-4005-BFE5-EF71EDA41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684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602</xdr:row>
      <xdr:rowOff>123824</xdr:rowOff>
    </xdr:from>
    <xdr:to>
      <xdr:col>1</xdr:col>
      <xdr:colOff>848041</xdr:colOff>
      <xdr:row>602</xdr:row>
      <xdr:rowOff>866775</xdr:rowOff>
    </xdr:to>
    <xdr:pic>
      <xdr:nvPicPr>
        <xdr:cNvPr id="756" name="image-702" descr="image-702" title="image-702">
          <a:extLst>
            <a:ext uri="{FF2B5EF4-FFF2-40B4-BE49-F238E27FC236}">
              <a16:creationId xmlns:a16="http://schemas.microsoft.com/office/drawing/2014/main" xmlns="" id="{37BBBEC9-C7EC-4742-95BD-486CFBFDE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>
          <a:off x="952836" y="6693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328</xdr:row>
      <xdr:rowOff>123824</xdr:rowOff>
    </xdr:from>
    <xdr:to>
      <xdr:col>1</xdr:col>
      <xdr:colOff>848041</xdr:colOff>
      <xdr:row>328</xdr:row>
      <xdr:rowOff>866775</xdr:rowOff>
    </xdr:to>
    <xdr:pic>
      <xdr:nvPicPr>
        <xdr:cNvPr id="760" name="image-706" descr="image-706" title="image-706">
          <a:extLst>
            <a:ext uri="{FF2B5EF4-FFF2-40B4-BE49-F238E27FC236}">
              <a16:creationId xmlns:a16="http://schemas.microsoft.com/office/drawing/2014/main" xmlns="" id="{A51F8719-0425-4B78-A308-48C030CCF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731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451</xdr:row>
      <xdr:rowOff>123824</xdr:rowOff>
    </xdr:from>
    <xdr:to>
      <xdr:col>1</xdr:col>
      <xdr:colOff>848041</xdr:colOff>
      <xdr:row>451</xdr:row>
      <xdr:rowOff>866775</xdr:rowOff>
    </xdr:to>
    <xdr:pic>
      <xdr:nvPicPr>
        <xdr:cNvPr id="761" name="image-707" descr="image-707" title="image-707">
          <a:extLst>
            <a:ext uri="{FF2B5EF4-FFF2-40B4-BE49-F238E27FC236}">
              <a16:creationId xmlns:a16="http://schemas.microsoft.com/office/drawing/2014/main" xmlns="" id="{E26CEE59-1087-4FD0-83DF-5E1630B96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741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551</xdr:row>
      <xdr:rowOff>123824</xdr:rowOff>
    </xdr:from>
    <xdr:to>
      <xdr:col>1</xdr:col>
      <xdr:colOff>848041</xdr:colOff>
      <xdr:row>551</xdr:row>
      <xdr:rowOff>866775</xdr:rowOff>
    </xdr:to>
    <xdr:pic>
      <xdr:nvPicPr>
        <xdr:cNvPr id="766" name="image-712" descr="image-712" title="image-712">
          <a:extLst>
            <a:ext uri="{FF2B5EF4-FFF2-40B4-BE49-F238E27FC236}">
              <a16:creationId xmlns:a16="http://schemas.microsoft.com/office/drawing/2014/main" xmlns="" id="{A0973E43-F4C1-4F5E-9C68-CBABB1DBD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>
          <a:off x="952836" y="67890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305</xdr:row>
      <xdr:rowOff>123824</xdr:rowOff>
    </xdr:from>
    <xdr:to>
      <xdr:col>1</xdr:col>
      <xdr:colOff>848041</xdr:colOff>
      <xdr:row>305</xdr:row>
      <xdr:rowOff>866775</xdr:rowOff>
    </xdr:to>
    <xdr:pic>
      <xdr:nvPicPr>
        <xdr:cNvPr id="768" name="image-714" descr="image-714" title="image-714">
          <a:extLst>
            <a:ext uri="{FF2B5EF4-FFF2-40B4-BE49-F238E27FC236}">
              <a16:creationId xmlns:a16="http://schemas.microsoft.com/office/drawing/2014/main" xmlns="" id="{40DAD9E5-D87B-4C1A-B9B9-F3739C974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808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234</xdr:row>
      <xdr:rowOff>123824</xdr:rowOff>
    </xdr:from>
    <xdr:to>
      <xdr:col>1</xdr:col>
      <xdr:colOff>848041</xdr:colOff>
      <xdr:row>234</xdr:row>
      <xdr:rowOff>866775</xdr:rowOff>
    </xdr:to>
    <xdr:pic>
      <xdr:nvPicPr>
        <xdr:cNvPr id="769" name="image-715" descr="image-715" title="image-715">
          <a:extLst>
            <a:ext uri="{FF2B5EF4-FFF2-40B4-BE49-F238E27FC236}">
              <a16:creationId xmlns:a16="http://schemas.microsoft.com/office/drawing/2014/main" xmlns="" id="{A9D99879-A99A-4AAF-ABF7-31B2DC815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817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641</xdr:row>
      <xdr:rowOff>123824</xdr:rowOff>
    </xdr:from>
    <xdr:to>
      <xdr:col>1</xdr:col>
      <xdr:colOff>848041</xdr:colOff>
      <xdr:row>641</xdr:row>
      <xdr:rowOff>866775</xdr:rowOff>
    </xdr:to>
    <xdr:pic>
      <xdr:nvPicPr>
        <xdr:cNvPr id="771" name="image-717" descr="image-717" title="image-717">
          <a:extLst>
            <a:ext uri="{FF2B5EF4-FFF2-40B4-BE49-F238E27FC236}">
              <a16:creationId xmlns:a16="http://schemas.microsoft.com/office/drawing/2014/main" xmlns="" id="{6D958641-E8F9-4565-A4BB-0E70E1F910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836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594</xdr:row>
      <xdr:rowOff>123824</xdr:rowOff>
    </xdr:from>
    <xdr:to>
      <xdr:col>1</xdr:col>
      <xdr:colOff>848041</xdr:colOff>
      <xdr:row>594</xdr:row>
      <xdr:rowOff>866775</xdr:rowOff>
    </xdr:to>
    <xdr:pic>
      <xdr:nvPicPr>
        <xdr:cNvPr id="774" name="image-720" descr="image-720" title="image-720">
          <a:extLst>
            <a:ext uri="{FF2B5EF4-FFF2-40B4-BE49-F238E27FC236}">
              <a16:creationId xmlns:a16="http://schemas.microsoft.com/office/drawing/2014/main" xmlns="" id="{03099BB2-40E8-47A3-836A-F0B9B8A76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xfrm>
          <a:off x="952836" y="6865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555</xdr:row>
      <xdr:rowOff>123824</xdr:rowOff>
    </xdr:from>
    <xdr:to>
      <xdr:col>1</xdr:col>
      <xdr:colOff>848041</xdr:colOff>
      <xdr:row>555</xdr:row>
      <xdr:rowOff>866775</xdr:rowOff>
    </xdr:to>
    <xdr:pic>
      <xdr:nvPicPr>
        <xdr:cNvPr id="775" name="image-721" descr="image-721" title="image-721">
          <a:extLst>
            <a:ext uri="{FF2B5EF4-FFF2-40B4-BE49-F238E27FC236}">
              <a16:creationId xmlns:a16="http://schemas.microsoft.com/office/drawing/2014/main" xmlns="" id="{0DA68C03-D615-4023-A3F1-EED0F2E0B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xfrm>
          <a:off x="952836" y="6874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593</xdr:row>
      <xdr:rowOff>123824</xdr:rowOff>
    </xdr:from>
    <xdr:to>
      <xdr:col>1</xdr:col>
      <xdr:colOff>848041</xdr:colOff>
      <xdr:row>593</xdr:row>
      <xdr:rowOff>866775</xdr:rowOff>
    </xdr:to>
    <xdr:pic>
      <xdr:nvPicPr>
        <xdr:cNvPr id="779" name="image-725" descr="image-725" title="image-725">
          <a:extLst>
            <a:ext uri="{FF2B5EF4-FFF2-40B4-BE49-F238E27FC236}">
              <a16:creationId xmlns:a16="http://schemas.microsoft.com/office/drawing/2014/main" xmlns="" id="{9FD6DCAF-9F01-468A-A787-1EC5B8049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12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387</xdr:row>
      <xdr:rowOff>123824</xdr:rowOff>
    </xdr:from>
    <xdr:to>
      <xdr:col>1</xdr:col>
      <xdr:colOff>848041</xdr:colOff>
      <xdr:row>387</xdr:row>
      <xdr:rowOff>866775</xdr:rowOff>
    </xdr:to>
    <xdr:pic>
      <xdr:nvPicPr>
        <xdr:cNvPr id="780" name="image-726" descr="image-726" title="image-726">
          <a:extLst>
            <a:ext uri="{FF2B5EF4-FFF2-40B4-BE49-F238E27FC236}">
              <a16:creationId xmlns:a16="http://schemas.microsoft.com/office/drawing/2014/main" xmlns="" id="{30061CB7-63E2-4443-8819-16CFB13DA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xfrm>
          <a:off x="952836" y="6922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533</xdr:row>
      <xdr:rowOff>123824</xdr:rowOff>
    </xdr:from>
    <xdr:to>
      <xdr:col>1</xdr:col>
      <xdr:colOff>848041</xdr:colOff>
      <xdr:row>533</xdr:row>
      <xdr:rowOff>866775</xdr:rowOff>
    </xdr:to>
    <xdr:pic>
      <xdr:nvPicPr>
        <xdr:cNvPr id="782" name="image-728" descr="image-728" title="image-728">
          <a:extLst>
            <a:ext uri="{FF2B5EF4-FFF2-40B4-BE49-F238E27FC236}">
              <a16:creationId xmlns:a16="http://schemas.microsoft.com/office/drawing/2014/main" xmlns="" id="{BC90CD47-B1AC-479E-82FB-6F9A805B1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41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435</xdr:row>
      <xdr:rowOff>123824</xdr:rowOff>
    </xdr:from>
    <xdr:to>
      <xdr:col>1</xdr:col>
      <xdr:colOff>848041</xdr:colOff>
      <xdr:row>435</xdr:row>
      <xdr:rowOff>866775</xdr:rowOff>
    </xdr:to>
    <xdr:pic>
      <xdr:nvPicPr>
        <xdr:cNvPr id="786" name="image-732" descr="image-732" title="image-732">
          <a:extLst>
            <a:ext uri="{FF2B5EF4-FFF2-40B4-BE49-F238E27FC236}">
              <a16:creationId xmlns:a16="http://schemas.microsoft.com/office/drawing/2014/main" xmlns="" id="{54F84B40-B6FE-47F4-85A2-E0B9C1892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79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275</xdr:row>
      <xdr:rowOff>123824</xdr:rowOff>
    </xdr:from>
    <xdr:to>
      <xdr:col>1</xdr:col>
      <xdr:colOff>848041</xdr:colOff>
      <xdr:row>275</xdr:row>
      <xdr:rowOff>866775</xdr:rowOff>
    </xdr:to>
    <xdr:pic>
      <xdr:nvPicPr>
        <xdr:cNvPr id="787" name="image-733" descr="image-733" title="image-733">
          <a:extLst>
            <a:ext uri="{FF2B5EF4-FFF2-40B4-BE49-F238E27FC236}">
              <a16:creationId xmlns:a16="http://schemas.microsoft.com/office/drawing/2014/main" xmlns="" id="{CAF454B5-DCF7-442D-836B-A3EAA05CD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6989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622</xdr:row>
      <xdr:rowOff>123824</xdr:rowOff>
    </xdr:from>
    <xdr:to>
      <xdr:col>1</xdr:col>
      <xdr:colOff>848041</xdr:colOff>
      <xdr:row>622</xdr:row>
      <xdr:rowOff>866775</xdr:rowOff>
    </xdr:to>
    <xdr:pic>
      <xdr:nvPicPr>
        <xdr:cNvPr id="789" name="image-735" descr="image-735" title="image-735">
          <a:extLst>
            <a:ext uri="{FF2B5EF4-FFF2-40B4-BE49-F238E27FC236}">
              <a16:creationId xmlns:a16="http://schemas.microsoft.com/office/drawing/2014/main" xmlns="" id="{7BC1B8DE-2947-41B9-A3E7-FE4414CAC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xfrm>
          <a:off x="952836" y="7008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597</xdr:row>
      <xdr:rowOff>123824</xdr:rowOff>
    </xdr:from>
    <xdr:to>
      <xdr:col>1</xdr:col>
      <xdr:colOff>848041</xdr:colOff>
      <xdr:row>597</xdr:row>
      <xdr:rowOff>866775</xdr:rowOff>
    </xdr:to>
    <xdr:pic>
      <xdr:nvPicPr>
        <xdr:cNvPr id="790" name="image-736" descr="image-736" title="image-736">
          <a:extLst>
            <a:ext uri="{FF2B5EF4-FFF2-40B4-BE49-F238E27FC236}">
              <a16:creationId xmlns:a16="http://schemas.microsoft.com/office/drawing/2014/main" xmlns="" id="{FD515AE4-C2F6-4E88-8F62-03377E26D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17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438</xdr:row>
      <xdr:rowOff>123824</xdr:rowOff>
    </xdr:from>
    <xdr:to>
      <xdr:col>1</xdr:col>
      <xdr:colOff>848041</xdr:colOff>
      <xdr:row>438</xdr:row>
      <xdr:rowOff>866775</xdr:rowOff>
    </xdr:to>
    <xdr:pic>
      <xdr:nvPicPr>
        <xdr:cNvPr id="792" name="image-738" descr="image-738" title="image-738">
          <a:extLst>
            <a:ext uri="{FF2B5EF4-FFF2-40B4-BE49-F238E27FC236}">
              <a16:creationId xmlns:a16="http://schemas.microsoft.com/office/drawing/2014/main" xmlns="" id="{624BD2FC-EB14-49A4-AF1E-6EABDEBB3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36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595</xdr:row>
      <xdr:rowOff>123824</xdr:rowOff>
    </xdr:from>
    <xdr:to>
      <xdr:col>1</xdr:col>
      <xdr:colOff>848041</xdr:colOff>
      <xdr:row>595</xdr:row>
      <xdr:rowOff>866775</xdr:rowOff>
    </xdr:to>
    <xdr:pic>
      <xdr:nvPicPr>
        <xdr:cNvPr id="794" name="image-740" descr="image-740" title="image-740">
          <a:extLst>
            <a:ext uri="{FF2B5EF4-FFF2-40B4-BE49-F238E27FC236}">
              <a16:creationId xmlns:a16="http://schemas.microsoft.com/office/drawing/2014/main" xmlns="" id="{85C92512-25E7-410B-A5C8-D57349A68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xfrm>
          <a:off x="952836" y="70557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285</xdr:row>
      <xdr:rowOff>123824</xdr:rowOff>
    </xdr:from>
    <xdr:to>
      <xdr:col>1</xdr:col>
      <xdr:colOff>848041</xdr:colOff>
      <xdr:row>285</xdr:row>
      <xdr:rowOff>866775</xdr:rowOff>
    </xdr:to>
    <xdr:pic>
      <xdr:nvPicPr>
        <xdr:cNvPr id="796" name="image-742" descr="image-742" title="image-742">
          <a:extLst>
            <a:ext uri="{FF2B5EF4-FFF2-40B4-BE49-F238E27FC236}">
              <a16:creationId xmlns:a16="http://schemas.microsoft.com/office/drawing/2014/main" xmlns="" id="{C4DA208C-A851-49FB-A40A-E7CC8AE4F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xfrm>
          <a:off x="952836" y="7074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434</xdr:row>
      <xdr:rowOff>123824</xdr:rowOff>
    </xdr:from>
    <xdr:to>
      <xdr:col>1</xdr:col>
      <xdr:colOff>848041</xdr:colOff>
      <xdr:row>434</xdr:row>
      <xdr:rowOff>866775</xdr:rowOff>
    </xdr:to>
    <xdr:pic>
      <xdr:nvPicPr>
        <xdr:cNvPr id="797" name="image-743" descr="image-743" title="image-743">
          <a:extLst>
            <a:ext uri="{FF2B5EF4-FFF2-40B4-BE49-F238E27FC236}">
              <a16:creationId xmlns:a16="http://schemas.microsoft.com/office/drawing/2014/main" xmlns="" id="{FC958075-35DD-4F26-88E7-A27F4578F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84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334</xdr:row>
      <xdr:rowOff>123824</xdr:rowOff>
    </xdr:from>
    <xdr:to>
      <xdr:col>1</xdr:col>
      <xdr:colOff>848041</xdr:colOff>
      <xdr:row>334</xdr:row>
      <xdr:rowOff>866775</xdr:rowOff>
    </xdr:to>
    <xdr:pic>
      <xdr:nvPicPr>
        <xdr:cNvPr id="798" name="image-744" descr="image-744" title="image-744">
          <a:extLst>
            <a:ext uri="{FF2B5EF4-FFF2-40B4-BE49-F238E27FC236}">
              <a16:creationId xmlns:a16="http://schemas.microsoft.com/office/drawing/2014/main" xmlns="" id="{3A3396D3-4538-4F3C-AC8D-2A4D04244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093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390</xdr:row>
      <xdr:rowOff>123824</xdr:rowOff>
    </xdr:from>
    <xdr:to>
      <xdr:col>1</xdr:col>
      <xdr:colOff>848041</xdr:colOff>
      <xdr:row>390</xdr:row>
      <xdr:rowOff>866775</xdr:rowOff>
    </xdr:to>
    <xdr:pic>
      <xdr:nvPicPr>
        <xdr:cNvPr id="799" name="image-745" descr="image-745" title="image-745">
          <a:extLst>
            <a:ext uri="{FF2B5EF4-FFF2-40B4-BE49-F238E27FC236}">
              <a16:creationId xmlns:a16="http://schemas.microsoft.com/office/drawing/2014/main" xmlns="" id="{38E538E3-5368-4220-A340-084694B94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103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569</xdr:row>
      <xdr:rowOff>123824</xdr:rowOff>
    </xdr:from>
    <xdr:to>
      <xdr:col>1</xdr:col>
      <xdr:colOff>848041</xdr:colOff>
      <xdr:row>569</xdr:row>
      <xdr:rowOff>866775</xdr:rowOff>
    </xdr:to>
    <xdr:pic>
      <xdr:nvPicPr>
        <xdr:cNvPr id="803" name="image-749" descr="image-749" title="image-749">
          <a:extLst>
            <a:ext uri="{FF2B5EF4-FFF2-40B4-BE49-F238E27FC236}">
              <a16:creationId xmlns:a16="http://schemas.microsoft.com/office/drawing/2014/main" xmlns="" id="{EA439D52-BE56-46A9-9528-708147019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141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499</xdr:row>
      <xdr:rowOff>123824</xdr:rowOff>
    </xdr:from>
    <xdr:to>
      <xdr:col>1</xdr:col>
      <xdr:colOff>848041</xdr:colOff>
      <xdr:row>499</xdr:row>
      <xdr:rowOff>866775</xdr:rowOff>
    </xdr:to>
    <xdr:pic>
      <xdr:nvPicPr>
        <xdr:cNvPr id="805" name="image-751" descr="image-751" title="image-751">
          <a:extLst>
            <a:ext uri="{FF2B5EF4-FFF2-40B4-BE49-F238E27FC236}">
              <a16:creationId xmlns:a16="http://schemas.microsoft.com/office/drawing/2014/main" xmlns="" id="{69FC6923-35F7-4370-A7E5-D1C16628C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xfrm>
          <a:off x="952836" y="7160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393</xdr:row>
      <xdr:rowOff>123824</xdr:rowOff>
    </xdr:from>
    <xdr:to>
      <xdr:col>1</xdr:col>
      <xdr:colOff>848041</xdr:colOff>
      <xdr:row>393</xdr:row>
      <xdr:rowOff>866775</xdr:rowOff>
    </xdr:to>
    <xdr:pic>
      <xdr:nvPicPr>
        <xdr:cNvPr id="808" name="image-754" descr="image-754" title="image-754">
          <a:extLst>
            <a:ext uri="{FF2B5EF4-FFF2-40B4-BE49-F238E27FC236}">
              <a16:creationId xmlns:a16="http://schemas.microsoft.com/office/drawing/2014/main" xmlns="" id="{4319BE70-F5FF-41EA-8989-1AD651AB1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xfrm>
          <a:off x="952836" y="7189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377</xdr:row>
      <xdr:rowOff>123824</xdr:rowOff>
    </xdr:from>
    <xdr:to>
      <xdr:col>1</xdr:col>
      <xdr:colOff>848041</xdr:colOff>
      <xdr:row>377</xdr:row>
      <xdr:rowOff>866775</xdr:rowOff>
    </xdr:to>
    <xdr:pic>
      <xdr:nvPicPr>
        <xdr:cNvPr id="810" name="image-756" descr="image-756" title="image-756">
          <a:extLst>
            <a:ext uri="{FF2B5EF4-FFF2-40B4-BE49-F238E27FC236}">
              <a16:creationId xmlns:a16="http://schemas.microsoft.com/office/drawing/2014/main" xmlns="" id="{BD90698D-EC13-4FA5-92AB-F9612D82A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208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339</xdr:row>
      <xdr:rowOff>123824</xdr:rowOff>
    </xdr:from>
    <xdr:to>
      <xdr:col>1</xdr:col>
      <xdr:colOff>848041</xdr:colOff>
      <xdr:row>339</xdr:row>
      <xdr:rowOff>866775</xdr:rowOff>
    </xdr:to>
    <xdr:pic>
      <xdr:nvPicPr>
        <xdr:cNvPr id="816" name="image-759" descr="image-759" title="image-759">
          <a:extLst>
            <a:ext uri="{FF2B5EF4-FFF2-40B4-BE49-F238E27FC236}">
              <a16:creationId xmlns:a16="http://schemas.microsoft.com/office/drawing/2014/main" xmlns="" id="{6E00082A-CD56-4324-8A74-139DBA895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xfrm>
          <a:off x="952836" y="7236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245</xdr:row>
      <xdr:rowOff>123824</xdr:rowOff>
    </xdr:from>
    <xdr:to>
      <xdr:col>1</xdr:col>
      <xdr:colOff>848041</xdr:colOff>
      <xdr:row>245</xdr:row>
      <xdr:rowOff>866775</xdr:rowOff>
    </xdr:to>
    <xdr:pic>
      <xdr:nvPicPr>
        <xdr:cNvPr id="817" name="image-760" descr="image-760" title="image-760">
          <a:extLst>
            <a:ext uri="{FF2B5EF4-FFF2-40B4-BE49-F238E27FC236}">
              <a16:creationId xmlns:a16="http://schemas.microsoft.com/office/drawing/2014/main" xmlns="" id="{BEECDC95-BC35-4F33-A47C-AAA5C984E6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246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628</xdr:row>
      <xdr:rowOff>123824</xdr:rowOff>
    </xdr:from>
    <xdr:to>
      <xdr:col>1</xdr:col>
      <xdr:colOff>848041</xdr:colOff>
      <xdr:row>628</xdr:row>
      <xdr:rowOff>866775</xdr:rowOff>
    </xdr:to>
    <xdr:pic>
      <xdr:nvPicPr>
        <xdr:cNvPr id="820" name="image-763" descr="image-763" title="image-763">
          <a:extLst>
            <a:ext uri="{FF2B5EF4-FFF2-40B4-BE49-F238E27FC236}">
              <a16:creationId xmlns:a16="http://schemas.microsoft.com/office/drawing/2014/main" xmlns="" id="{F96BB5B9-6E2D-47A1-9B01-2446E2010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274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539</xdr:row>
      <xdr:rowOff>123824</xdr:rowOff>
    </xdr:from>
    <xdr:to>
      <xdr:col>1</xdr:col>
      <xdr:colOff>848041</xdr:colOff>
      <xdr:row>539</xdr:row>
      <xdr:rowOff>866775</xdr:rowOff>
    </xdr:to>
    <xdr:pic>
      <xdr:nvPicPr>
        <xdr:cNvPr id="822" name="image-765" descr="image-765" title="image-765">
          <a:extLst>
            <a:ext uri="{FF2B5EF4-FFF2-40B4-BE49-F238E27FC236}">
              <a16:creationId xmlns:a16="http://schemas.microsoft.com/office/drawing/2014/main" xmlns="" id="{68979245-8D29-4FD3-ACCF-312C423DC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2938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489</xdr:row>
      <xdr:rowOff>123824</xdr:rowOff>
    </xdr:from>
    <xdr:to>
      <xdr:col>1</xdr:col>
      <xdr:colOff>848041</xdr:colOff>
      <xdr:row>489</xdr:row>
      <xdr:rowOff>866775</xdr:rowOff>
    </xdr:to>
    <xdr:pic>
      <xdr:nvPicPr>
        <xdr:cNvPr id="824" name="image-767" descr="image-767" title="image-767">
          <a:extLst>
            <a:ext uri="{FF2B5EF4-FFF2-40B4-BE49-F238E27FC236}">
              <a16:creationId xmlns:a16="http://schemas.microsoft.com/office/drawing/2014/main" xmlns="" id="{3D8F4315-4922-4801-8D00-0F43BAC09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12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447</xdr:row>
      <xdr:rowOff>123824</xdr:rowOff>
    </xdr:from>
    <xdr:to>
      <xdr:col>1</xdr:col>
      <xdr:colOff>848041</xdr:colOff>
      <xdr:row>447</xdr:row>
      <xdr:rowOff>866775</xdr:rowOff>
    </xdr:to>
    <xdr:pic>
      <xdr:nvPicPr>
        <xdr:cNvPr id="825" name="image-768" descr="image-768" title="image-768">
          <a:extLst>
            <a:ext uri="{FF2B5EF4-FFF2-40B4-BE49-F238E27FC236}">
              <a16:creationId xmlns:a16="http://schemas.microsoft.com/office/drawing/2014/main" xmlns="" id="{C53374BB-FBFD-492B-A645-BDD0ACF57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22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633</xdr:row>
      <xdr:rowOff>123824</xdr:rowOff>
    </xdr:from>
    <xdr:to>
      <xdr:col>1</xdr:col>
      <xdr:colOff>848041</xdr:colOff>
      <xdr:row>633</xdr:row>
      <xdr:rowOff>866775</xdr:rowOff>
    </xdr:to>
    <xdr:pic>
      <xdr:nvPicPr>
        <xdr:cNvPr id="827" name="image-770" descr="image-770" title="image-770">
          <a:extLst>
            <a:ext uri="{FF2B5EF4-FFF2-40B4-BE49-F238E27FC236}">
              <a16:creationId xmlns:a16="http://schemas.microsoft.com/office/drawing/2014/main" xmlns="" id="{99D9774F-A06B-4DF6-AF0C-C5EE995ED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952836" y="7341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553</xdr:row>
      <xdr:rowOff>123824</xdr:rowOff>
    </xdr:from>
    <xdr:to>
      <xdr:col>1</xdr:col>
      <xdr:colOff>848041</xdr:colOff>
      <xdr:row>553</xdr:row>
      <xdr:rowOff>866775</xdr:rowOff>
    </xdr:to>
    <xdr:pic>
      <xdr:nvPicPr>
        <xdr:cNvPr id="833" name="image-776" descr="image-776" title="image-776">
          <a:extLst>
            <a:ext uri="{FF2B5EF4-FFF2-40B4-BE49-F238E27FC236}">
              <a16:creationId xmlns:a16="http://schemas.microsoft.com/office/drawing/2014/main" xmlns="" id="{D55C2CF3-B64B-41E7-B9F9-069D3B1B9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398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431</xdr:row>
      <xdr:rowOff>123824</xdr:rowOff>
    </xdr:from>
    <xdr:to>
      <xdr:col>1</xdr:col>
      <xdr:colOff>848041</xdr:colOff>
      <xdr:row>431</xdr:row>
      <xdr:rowOff>866775</xdr:rowOff>
    </xdr:to>
    <xdr:pic>
      <xdr:nvPicPr>
        <xdr:cNvPr id="834" name="image-777" descr="image-777" title="image-777">
          <a:extLst>
            <a:ext uri="{FF2B5EF4-FFF2-40B4-BE49-F238E27FC236}">
              <a16:creationId xmlns:a16="http://schemas.microsoft.com/office/drawing/2014/main" xmlns="" id="{2BB53FE0-F52F-4073-B8E2-5F25896A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08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608</xdr:row>
      <xdr:rowOff>123824</xdr:rowOff>
    </xdr:from>
    <xdr:to>
      <xdr:col>1</xdr:col>
      <xdr:colOff>848041</xdr:colOff>
      <xdr:row>608</xdr:row>
      <xdr:rowOff>866775</xdr:rowOff>
    </xdr:to>
    <xdr:pic>
      <xdr:nvPicPr>
        <xdr:cNvPr id="836" name="image-779" descr="image-779" title="image-779">
          <a:extLst>
            <a:ext uri="{FF2B5EF4-FFF2-40B4-BE49-F238E27FC236}">
              <a16:creationId xmlns:a16="http://schemas.microsoft.com/office/drawing/2014/main" xmlns="" id="{9AC45511-E015-4FDC-8CF2-778AAF580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272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382</xdr:row>
      <xdr:rowOff>123824</xdr:rowOff>
    </xdr:from>
    <xdr:to>
      <xdr:col>1</xdr:col>
      <xdr:colOff>848041</xdr:colOff>
      <xdr:row>382</xdr:row>
      <xdr:rowOff>866775</xdr:rowOff>
    </xdr:to>
    <xdr:pic>
      <xdr:nvPicPr>
        <xdr:cNvPr id="838" name="image-781" descr="image-781" title="image-781">
          <a:extLst>
            <a:ext uri="{FF2B5EF4-FFF2-40B4-BE49-F238E27FC236}">
              <a16:creationId xmlns:a16="http://schemas.microsoft.com/office/drawing/2014/main" xmlns="" id="{299B5841-4B97-49F2-9708-FC31E55D9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46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463</xdr:row>
      <xdr:rowOff>123824</xdr:rowOff>
    </xdr:from>
    <xdr:to>
      <xdr:col>1</xdr:col>
      <xdr:colOff>848041</xdr:colOff>
      <xdr:row>463</xdr:row>
      <xdr:rowOff>866775</xdr:rowOff>
    </xdr:to>
    <xdr:pic>
      <xdr:nvPicPr>
        <xdr:cNvPr id="839" name="image-782" descr="image-782" title="image-782">
          <a:extLst>
            <a:ext uri="{FF2B5EF4-FFF2-40B4-BE49-F238E27FC236}">
              <a16:creationId xmlns:a16="http://schemas.microsoft.com/office/drawing/2014/main" xmlns="" id="{8A5998DB-CDBB-42AE-84CC-F122EC6CF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557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534</xdr:row>
      <xdr:rowOff>123824</xdr:rowOff>
    </xdr:from>
    <xdr:to>
      <xdr:col>1</xdr:col>
      <xdr:colOff>848041</xdr:colOff>
      <xdr:row>534</xdr:row>
      <xdr:rowOff>866775</xdr:rowOff>
    </xdr:to>
    <xdr:pic>
      <xdr:nvPicPr>
        <xdr:cNvPr id="840" name="image-783" descr="image-783" title="image-783">
          <a:extLst>
            <a:ext uri="{FF2B5EF4-FFF2-40B4-BE49-F238E27FC236}">
              <a16:creationId xmlns:a16="http://schemas.microsoft.com/office/drawing/2014/main" xmlns="" id="{71F51E2D-5D30-4FC2-B586-B04235D09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65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509</xdr:row>
      <xdr:rowOff>123824</xdr:rowOff>
    </xdr:from>
    <xdr:to>
      <xdr:col>1</xdr:col>
      <xdr:colOff>848041</xdr:colOff>
      <xdr:row>509</xdr:row>
      <xdr:rowOff>866775</xdr:rowOff>
    </xdr:to>
    <xdr:pic>
      <xdr:nvPicPr>
        <xdr:cNvPr id="842" name="image-785" descr="image-785" title="image-785">
          <a:extLst>
            <a:ext uri="{FF2B5EF4-FFF2-40B4-BE49-F238E27FC236}">
              <a16:creationId xmlns:a16="http://schemas.microsoft.com/office/drawing/2014/main" xmlns="" id="{A8D780E5-1A5C-4C53-8097-3DDFF0DEF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84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464</xdr:row>
      <xdr:rowOff>123824</xdr:rowOff>
    </xdr:from>
    <xdr:to>
      <xdr:col>1</xdr:col>
      <xdr:colOff>848041</xdr:colOff>
      <xdr:row>464</xdr:row>
      <xdr:rowOff>866775</xdr:rowOff>
    </xdr:to>
    <xdr:pic>
      <xdr:nvPicPr>
        <xdr:cNvPr id="843" name="image-786" descr="image-786" title="image-786">
          <a:extLst>
            <a:ext uri="{FF2B5EF4-FFF2-40B4-BE49-F238E27FC236}">
              <a16:creationId xmlns:a16="http://schemas.microsoft.com/office/drawing/2014/main" xmlns="" id="{F9F34328-4451-4724-8C97-2687BB836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493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381</xdr:row>
      <xdr:rowOff>123824</xdr:rowOff>
    </xdr:from>
    <xdr:to>
      <xdr:col>1</xdr:col>
      <xdr:colOff>848041</xdr:colOff>
      <xdr:row>381</xdr:row>
      <xdr:rowOff>866775</xdr:rowOff>
    </xdr:to>
    <xdr:pic>
      <xdr:nvPicPr>
        <xdr:cNvPr id="844" name="image-787" descr="image-787" title="image-787">
          <a:extLst>
            <a:ext uri="{FF2B5EF4-FFF2-40B4-BE49-F238E27FC236}">
              <a16:creationId xmlns:a16="http://schemas.microsoft.com/office/drawing/2014/main" xmlns="" id="{07923B29-6DB0-4242-9816-2A9F0C980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03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494</xdr:row>
      <xdr:rowOff>123824</xdr:rowOff>
    </xdr:from>
    <xdr:to>
      <xdr:col>1</xdr:col>
      <xdr:colOff>848041</xdr:colOff>
      <xdr:row>494</xdr:row>
      <xdr:rowOff>866775</xdr:rowOff>
    </xdr:to>
    <xdr:pic>
      <xdr:nvPicPr>
        <xdr:cNvPr id="845" name="image-788" descr="image-788" title="image-788">
          <a:extLst>
            <a:ext uri="{FF2B5EF4-FFF2-40B4-BE49-F238E27FC236}">
              <a16:creationId xmlns:a16="http://schemas.microsoft.com/office/drawing/2014/main" xmlns="" id="{CE51FAF6-2894-464A-933D-19327711C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129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368</xdr:row>
      <xdr:rowOff>123824</xdr:rowOff>
    </xdr:from>
    <xdr:to>
      <xdr:col>1</xdr:col>
      <xdr:colOff>848041</xdr:colOff>
      <xdr:row>368</xdr:row>
      <xdr:rowOff>866775</xdr:rowOff>
    </xdr:to>
    <xdr:pic>
      <xdr:nvPicPr>
        <xdr:cNvPr id="846" name="image-789" descr="image-789" title="image-789">
          <a:extLst>
            <a:ext uri="{FF2B5EF4-FFF2-40B4-BE49-F238E27FC236}">
              <a16:creationId xmlns:a16="http://schemas.microsoft.com/office/drawing/2014/main" xmlns="" id="{03C04116-B2DF-4844-83B5-F9E8DB8DA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22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388</xdr:row>
      <xdr:rowOff>123824</xdr:rowOff>
    </xdr:from>
    <xdr:to>
      <xdr:col>1</xdr:col>
      <xdr:colOff>848041</xdr:colOff>
      <xdr:row>388</xdr:row>
      <xdr:rowOff>866775</xdr:rowOff>
    </xdr:to>
    <xdr:pic>
      <xdr:nvPicPr>
        <xdr:cNvPr id="851" name="image-794" descr="image-794" title="image-794">
          <a:extLst>
            <a:ext uri="{FF2B5EF4-FFF2-40B4-BE49-F238E27FC236}">
              <a16:creationId xmlns:a16="http://schemas.microsoft.com/office/drawing/2014/main" xmlns="" id="{FC321915-FBC5-401A-9D06-6D95136DA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70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297</xdr:row>
      <xdr:rowOff>123824</xdr:rowOff>
    </xdr:from>
    <xdr:to>
      <xdr:col>1</xdr:col>
      <xdr:colOff>848041</xdr:colOff>
      <xdr:row>297</xdr:row>
      <xdr:rowOff>866775</xdr:rowOff>
    </xdr:to>
    <xdr:pic>
      <xdr:nvPicPr>
        <xdr:cNvPr id="852" name="image-795" descr="image-795" title="image-795">
          <a:extLst>
            <a:ext uri="{FF2B5EF4-FFF2-40B4-BE49-F238E27FC236}">
              <a16:creationId xmlns:a16="http://schemas.microsoft.com/office/drawing/2014/main" xmlns="" id="{8503F656-91FA-4050-8D61-EABB5702E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79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498</xdr:row>
      <xdr:rowOff>123824</xdr:rowOff>
    </xdr:from>
    <xdr:to>
      <xdr:col>1</xdr:col>
      <xdr:colOff>848041</xdr:colOff>
      <xdr:row>498</xdr:row>
      <xdr:rowOff>866775</xdr:rowOff>
    </xdr:to>
    <xdr:pic>
      <xdr:nvPicPr>
        <xdr:cNvPr id="854" name="image-797" descr="image-797" title="image-797">
          <a:extLst>
            <a:ext uri="{FF2B5EF4-FFF2-40B4-BE49-F238E27FC236}">
              <a16:creationId xmlns:a16="http://schemas.microsoft.com/office/drawing/2014/main" xmlns="" id="{08EDEE0F-D403-42F7-A86F-6B497C0C0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598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607</xdr:row>
      <xdr:rowOff>123824</xdr:rowOff>
    </xdr:from>
    <xdr:to>
      <xdr:col>1</xdr:col>
      <xdr:colOff>848041</xdr:colOff>
      <xdr:row>607</xdr:row>
      <xdr:rowOff>866775</xdr:rowOff>
    </xdr:to>
    <xdr:pic>
      <xdr:nvPicPr>
        <xdr:cNvPr id="855" name="image-798" descr="image-798" title="image-798">
          <a:extLst>
            <a:ext uri="{FF2B5EF4-FFF2-40B4-BE49-F238E27FC236}">
              <a16:creationId xmlns:a16="http://schemas.microsoft.com/office/drawing/2014/main" xmlns="" id="{1C1D88B6-4B71-4B6F-B634-8940EBAF7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08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230</xdr:row>
      <xdr:rowOff>123824</xdr:rowOff>
    </xdr:from>
    <xdr:to>
      <xdr:col>1</xdr:col>
      <xdr:colOff>848041</xdr:colOff>
      <xdr:row>230</xdr:row>
      <xdr:rowOff>866775</xdr:rowOff>
    </xdr:to>
    <xdr:pic>
      <xdr:nvPicPr>
        <xdr:cNvPr id="856" name="image-799" descr="image-799" title="image-799">
          <a:extLst>
            <a:ext uri="{FF2B5EF4-FFF2-40B4-BE49-F238E27FC236}">
              <a16:creationId xmlns:a16="http://schemas.microsoft.com/office/drawing/2014/main" xmlns="" id="{0D4A0586-F335-41EA-98BE-BD0132C2F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xfrm>
          <a:off x="952836" y="7617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277</xdr:row>
      <xdr:rowOff>123824</xdr:rowOff>
    </xdr:from>
    <xdr:to>
      <xdr:col>1</xdr:col>
      <xdr:colOff>848041</xdr:colOff>
      <xdr:row>277</xdr:row>
      <xdr:rowOff>866775</xdr:rowOff>
    </xdr:to>
    <xdr:pic>
      <xdr:nvPicPr>
        <xdr:cNvPr id="858" name="image-801" descr="image-801" title="image-801">
          <a:extLst>
            <a:ext uri="{FF2B5EF4-FFF2-40B4-BE49-F238E27FC236}">
              <a16:creationId xmlns:a16="http://schemas.microsoft.com/office/drawing/2014/main" xmlns="" id="{39E96E9C-D56F-4CBB-9727-4C1667875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36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614</xdr:row>
      <xdr:rowOff>123824</xdr:rowOff>
    </xdr:from>
    <xdr:to>
      <xdr:col>1</xdr:col>
      <xdr:colOff>848041</xdr:colOff>
      <xdr:row>614</xdr:row>
      <xdr:rowOff>866775</xdr:rowOff>
    </xdr:to>
    <xdr:pic>
      <xdr:nvPicPr>
        <xdr:cNvPr id="861" name="image-804" descr="image-804" title="image-804">
          <a:extLst>
            <a:ext uri="{FF2B5EF4-FFF2-40B4-BE49-F238E27FC236}">
              <a16:creationId xmlns:a16="http://schemas.microsoft.com/office/drawing/2014/main" xmlns="" id="{519DB92F-ED25-49AC-A4EB-74DA2B559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665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242</xdr:row>
      <xdr:rowOff>123824</xdr:rowOff>
    </xdr:from>
    <xdr:to>
      <xdr:col>1</xdr:col>
      <xdr:colOff>848041</xdr:colOff>
      <xdr:row>242</xdr:row>
      <xdr:rowOff>866775</xdr:rowOff>
    </xdr:to>
    <xdr:pic>
      <xdr:nvPicPr>
        <xdr:cNvPr id="866" name="image-809" descr="image-809" title="image-809">
          <a:extLst>
            <a:ext uri="{FF2B5EF4-FFF2-40B4-BE49-F238E27FC236}">
              <a16:creationId xmlns:a16="http://schemas.microsoft.com/office/drawing/2014/main" xmlns="" id="{A3017CA1-329B-4843-8D89-D128BCC28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129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413</xdr:row>
      <xdr:rowOff>123824</xdr:rowOff>
    </xdr:from>
    <xdr:to>
      <xdr:col>1</xdr:col>
      <xdr:colOff>848041</xdr:colOff>
      <xdr:row>413</xdr:row>
      <xdr:rowOff>866775</xdr:rowOff>
    </xdr:to>
    <xdr:pic>
      <xdr:nvPicPr>
        <xdr:cNvPr id="868" name="image-811" descr="image-811" title="image-811">
          <a:extLst>
            <a:ext uri="{FF2B5EF4-FFF2-40B4-BE49-F238E27FC236}">
              <a16:creationId xmlns:a16="http://schemas.microsoft.com/office/drawing/2014/main" xmlns="" id="{31EB761E-29C5-4DE7-88A9-4C80A252A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32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416</xdr:row>
      <xdr:rowOff>123824</xdr:rowOff>
    </xdr:from>
    <xdr:to>
      <xdr:col>1</xdr:col>
      <xdr:colOff>848041</xdr:colOff>
      <xdr:row>416</xdr:row>
      <xdr:rowOff>866775</xdr:rowOff>
    </xdr:to>
    <xdr:pic>
      <xdr:nvPicPr>
        <xdr:cNvPr id="869" name="image-812" descr="image-812" title="image-812">
          <a:extLst>
            <a:ext uri="{FF2B5EF4-FFF2-40B4-BE49-F238E27FC236}">
              <a16:creationId xmlns:a16="http://schemas.microsoft.com/office/drawing/2014/main" xmlns="" id="{11C65C8A-F3FE-4972-8E5A-6C900378A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41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517</xdr:row>
      <xdr:rowOff>123824</xdr:rowOff>
    </xdr:from>
    <xdr:to>
      <xdr:col>1</xdr:col>
      <xdr:colOff>848041</xdr:colOff>
      <xdr:row>517</xdr:row>
      <xdr:rowOff>866775</xdr:rowOff>
    </xdr:to>
    <xdr:pic>
      <xdr:nvPicPr>
        <xdr:cNvPr id="873" name="image-816" descr="image-816" title="image-816">
          <a:extLst>
            <a:ext uri="{FF2B5EF4-FFF2-40B4-BE49-F238E27FC236}">
              <a16:creationId xmlns:a16="http://schemas.microsoft.com/office/drawing/2014/main" xmlns="" id="{384F543D-0965-4E78-83AC-B673627EA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79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371</xdr:row>
      <xdr:rowOff>123824</xdr:rowOff>
    </xdr:from>
    <xdr:to>
      <xdr:col>1</xdr:col>
      <xdr:colOff>848041</xdr:colOff>
      <xdr:row>371</xdr:row>
      <xdr:rowOff>866775</xdr:rowOff>
    </xdr:to>
    <xdr:pic>
      <xdr:nvPicPr>
        <xdr:cNvPr id="874" name="image-817" descr="image-817" title="image-817">
          <a:extLst>
            <a:ext uri="{FF2B5EF4-FFF2-40B4-BE49-F238E27FC236}">
              <a16:creationId xmlns:a16="http://schemas.microsoft.com/office/drawing/2014/main" xmlns="" id="{7344B83E-C9A1-4997-9798-F7B8B2B7B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789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562</xdr:row>
      <xdr:rowOff>123824</xdr:rowOff>
    </xdr:from>
    <xdr:to>
      <xdr:col>1</xdr:col>
      <xdr:colOff>848041</xdr:colOff>
      <xdr:row>562</xdr:row>
      <xdr:rowOff>866775</xdr:rowOff>
    </xdr:to>
    <xdr:pic>
      <xdr:nvPicPr>
        <xdr:cNvPr id="1054" name="image-825" descr="image-825" title="image-825">
          <a:extLst>
            <a:ext uri="{FF2B5EF4-FFF2-40B4-BE49-F238E27FC236}">
              <a16:creationId xmlns:a16="http://schemas.microsoft.com/office/drawing/2014/main" xmlns="" id="{3BEEBBC1-0CE5-49A9-BC76-10A5C6A40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865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604</xdr:row>
      <xdr:rowOff>123824</xdr:rowOff>
    </xdr:from>
    <xdr:to>
      <xdr:col>1</xdr:col>
      <xdr:colOff>848041</xdr:colOff>
      <xdr:row>604</xdr:row>
      <xdr:rowOff>866775</xdr:rowOff>
    </xdr:to>
    <xdr:pic>
      <xdr:nvPicPr>
        <xdr:cNvPr id="1056" name="image-827" descr="image-827" title="image-827">
          <a:extLst>
            <a:ext uri="{FF2B5EF4-FFF2-40B4-BE49-F238E27FC236}">
              <a16:creationId xmlns:a16="http://schemas.microsoft.com/office/drawing/2014/main" xmlns="" id="{78E74C90-56AB-443C-9774-5ADA356AC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xfrm>
          <a:off x="952836" y="78844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620</xdr:row>
      <xdr:rowOff>123824</xdr:rowOff>
    </xdr:from>
    <xdr:to>
      <xdr:col>1</xdr:col>
      <xdr:colOff>848041</xdr:colOff>
      <xdr:row>620</xdr:row>
      <xdr:rowOff>866775</xdr:rowOff>
    </xdr:to>
    <xdr:pic>
      <xdr:nvPicPr>
        <xdr:cNvPr id="1058" name="image-829" descr="image-829" title="image-829">
          <a:extLst>
            <a:ext uri="{FF2B5EF4-FFF2-40B4-BE49-F238E27FC236}">
              <a16:creationId xmlns:a16="http://schemas.microsoft.com/office/drawing/2014/main" xmlns="" id="{4EBF2105-46A6-46FB-89CB-17AAA640D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903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643</xdr:row>
      <xdr:rowOff>123824</xdr:rowOff>
    </xdr:from>
    <xdr:to>
      <xdr:col>1</xdr:col>
      <xdr:colOff>848041</xdr:colOff>
      <xdr:row>643</xdr:row>
      <xdr:rowOff>866775</xdr:rowOff>
    </xdr:to>
    <xdr:pic>
      <xdr:nvPicPr>
        <xdr:cNvPr id="1059" name="image-830" descr="image-830" title="image-830">
          <a:extLst>
            <a:ext uri="{FF2B5EF4-FFF2-40B4-BE49-F238E27FC236}">
              <a16:creationId xmlns:a16="http://schemas.microsoft.com/office/drawing/2014/main" xmlns="" id="{D098E0BB-A697-424B-97E0-516E05E0C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xfrm>
          <a:off x="952836" y="7912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528</xdr:row>
      <xdr:rowOff>123824</xdr:rowOff>
    </xdr:from>
    <xdr:to>
      <xdr:col>1</xdr:col>
      <xdr:colOff>848041</xdr:colOff>
      <xdr:row>528</xdr:row>
      <xdr:rowOff>866775</xdr:rowOff>
    </xdr:to>
    <xdr:pic>
      <xdr:nvPicPr>
        <xdr:cNvPr id="1064" name="image-835" descr="image-835" title="image-835">
          <a:extLst>
            <a:ext uri="{FF2B5EF4-FFF2-40B4-BE49-F238E27FC236}">
              <a16:creationId xmlns:a16="http://schemas.microsoft.com/office/drawing/2014/main" xmlns="" id="{B1287E54-093D-4AB0-B864-FD777F927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9606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644</xdr:row>
      <xdr:rowOff>123824</xdr:rowOff>
    </xdr:from>
    <xdr:to>
      <xdr:col>1</xdr:col>
      <xdr:colOff>848041</xdr:colOff>
      <xdr:row>644</xdr:row>
      <xdr:rowOff>866775</xdr:rowOff>
    </xdr:to>
    <xdr:pic>
      <xdr:nvPicPr>
        <xdr:cNvPr id="1066" name="image-837" descr="image-837" title="image-837">
          <a:extLst>
            <a:ext uri="{FF2B5EF4-FFF2-40B4-BE49-F238E27FC236}">
              <a16:creationId xmlns:a16="http://schemas.microsoft.com/office/drawing/2014/main" xmlns="" id="{147EB296-C734-4C49-A419-0ED1366F3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952836" y="7979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523</xdr:row>
      <xdr:rowOff>123824</xdr:rowOff>
    </xdr:from>
    <xdr:to>
      <xdr:col>1</xdr:col>
      <xdr:colOff>848041</xdr:colOff>
      <xdr:row>523</xdr:row>
      <xdr:rowOff>866775</xdr:rowOff>
    </xdr:to>
    <xdr:pic>
      <xdr:nvPicPr>
        <xdr:cNvPr id="1067" name="image-838" descr="image-838" title="image-838">
          <a:extLst>
            <a:ext uri="{FF2B5EF4-FFF2-40B4-BE49-F238E27FC236}">
              <a16:creationId xmlns:a16="http://schemas.microsoft.com/office/drawing/2014/main" xmlns="" id="{2CA26399-5215-4E04-AEED-18C872283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7989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421</xdr:row>
      <xdr:rowOff>123824</xdr:rowOff>
    </xdr:from>
    <xdr:to>
      <xdr:col>1</xdr:col>
      <xdr:colOff>848041</xdr:colOff>
      <xdr:row>421</xdr:row>
      <xdr:rowOff>866775</xdr:rowOff>
    </xdr:to>
    <xdr:pic>
      <xdr:nvPicPr>
        <xdr:cNvPr id="1068" name="image-839" descr="image-839" title="image-839">
          <a:extLst>
            <a:ext uri="{FF2B5EF4-FFF2-40B4-BE49-F238E27FC236}">
              <a16:creationId xmlns:a16="http://schemas.microsoft.com/office/drawing/2014/main" xmlns="" id="{C80A9E7F-6499-40FF-9D51-034C0356A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xfrm>
          <a:off x="952836" y="79987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513</xdr:row>
      <xdr:rowOff>123824</xdr:rowOff>
    </xdr:from>
    <xdr:to>
      <xdr:col>1</xdr:col>
      <xdr:colOff>848041</xdr:colOff>
      <xdr:row>513</xdr:row>
      <xdr:rowOff>866775</xdr:rowOff>
    </xdr:to>
    <xdr:pic>
      <xdr:nvPicPr>
        <xdr:cNvPr id="1071" name="image-842" descr="image-842" title="image-842">
          <a:extLst>
            <a:ext uri="{FF2B5EF4-FFF2-40B4-BE49-F238E27FC236}">
              <a16:creationId xmlns:a16="http://schemas.microsoft.com/office/drawing/2014/main" xmlns="" id="{6096D654-4115-441A-9AC5-1073275DB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272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341</xdr:row>
      <xdr:rowOff>123824</xdr:rowOff>
    </xdr:from>
    <xdr:to>
      <xdr:col>1</xdr:col>
      <xdr:colOff>848041</xdr:colOff>
      <xdr:row>341</xdr:row>
      <xdr:rowOff>866775</xdr:rowOff>
    </xdr:to>
    <xdr:pic>
      <xdr:nvPicPr>
        <xdr:cNvPr id="1072" name="image-843" descr="image-843" title="image-843">
          <a:extLst>
            <a:ext uri="{FF2B5EF4-FFF2-40B4-BE49-F238E27FC236}">
              <a16:creationId xmlns:a16="http://schemas.microsoft.com/office/drawing/2014/main" xmlns="" id="{51C4AE91-EEA9-4F47-B8FE-DBB0D008A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36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502</xdr:row>
      <xdr:rowOff>123824</xdr:rowOff>
    </xdr:from>
    <xdr:to>
      <xdr:col>1</xdr:col>
      <xdr:colOff>848041</xdr:colOff>
      <xdr:row>502</xdr:row>
      <xdr:rowOff>866775</xdr:rowOff>
    </xdr:to>
    <xdr:pic>
      <xdr:nvPicPr>
        <xdr:cNvPr id="1075" name="image-846" descr="image-846" title="image-846">
          <a:extLst>
            <a:ext uri="{FF2B5EF4-FFF2-40B4-BE49-F238E27FC236}">
              <a16:creationId xmlns:a16="http://schemas.microsoft.com/office/drawing/2014/main" xmlns="" id="{25580607-AE97-466E-9095-6A690DA09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65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587</xdr:row>
      <xdr:rowOff>123824</xdr:rowOff>
    </xdr:from>
    <xdr:to>
      <xdr:col>1</xdr:col>
      <xdr:colOff>848041</xdr:colOff>
      <xdr:row>587</xdr:row>
      <xdr:rowOff>866775</xdr:rowOff>
    </xdr:to>
    <xdr:pic>
      <xdr:nvPicPr>
        <xdr:cNvPr id="1077" name="image-848" descr="image-848" title="image-848">
          <a:extLst>
            <a:ext uri="{FF2B5EF4-FFF2-40B4-BE49-F238E27FC236}">
              <a16:creationId xmlns:a16="http://schemas.microsoft.com/office/drawing/2014/main" xmlns="" id="{F04AF0E7-97E1-4F3C-836B-BF459E451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084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304</xdr:row>
      <xdr:rowOff>123824</xdr:rowOff>
    </xdr:from>
    <xdr:to>
      <xdr:col>1</xdr:col>
      <xdr:colOff>848041</xdr:colOff>
      <xdr:row>304</xdr:row>
      <xdr:rowOff>866775</xdr:rowOff>
    </xdr:to>
    <xdr:pic>
      <xdr:nvPicPr>
        <xdr:cNvPr id="1084" name="image-855" descr="image-855" title="image-855">
          <a:extLst>
            <a:ext uri="{FF2B5EF4-FFF2-40B4-BE49-F238E27FC236}">
              <a16:creationId xmlns:a16="http://schemas.microsoft.com/office/drawing/2014/main" xmlns="" id="{C0CA5C66-476E-4B2B-9ED9-73FDC4660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1511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558</xdr:row>
      <xdr:rowOff>123824</xdr:rowOff>
    </xdr:from>
    <xdr:to>
      <xdr:col>1</xdr:col>
      <xdr:colOff>848041</xdr:colOff>
      <xdr:row>558</xdr:row>
      <xdr:rowOff>866775</xdr:rowOff>
    </xdr:to>
    <xdr:pic>
      <xdr:nvPicPr>
        <xdr:cNvPr id="1086" name="image-857" descr="image-857" title="image-857">
          <a:extLst>
            <a:ext uri="{FF2B5EF4-FFF2-40B4-BE49-F238E27FC236}">
              <a16:creationId xmlns:a16="http://schemas.microsoft.com/office/drawing/2014/main" xmlns="" id="{095B263B-4464-42FA-B0F8-AE743ED1B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xfrm>
          <a:off x="952836" y="8170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409</xdr:row>
      <xdr:rowOff>123824</xdr:rowOff>
    </xdr:from>
    <xdr:to>
      <xdr:col>1</xdr:col>
      <xdr:colOff>848041</xdr:colOff>
      <xdr:row>409</xdr:row>
      <xdr:rowOff>866775</xdr:rowOff>
    </xdr:to>
    <xdr:pic>
      <xdr:nvPicPr>
        <xdr:cNvPr id="1093" name="image-864" descr="image-864" title="image-864">
          <a:extLst>
            <a:ext uri="{FF2B5EF4-FFF2-40B4-BE49-F238E27FC236}">
              <a16:creationId xmlns:a16="http://schemas.microsoft.com/office/drawing/2014/main" xmlns="" id="{8484464C-9E8F-4910-BD4A-28409ABAC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236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76536</xdr:colOff>
      <xdr:row>332</xdr:row>
      <xdr:rowOff>82550</xdr:rowOff>
    </xdr:from>
    <xdr:to>
      <xdr:col>1</xdr:col>
      <xdr:colOff>733741</xdr:colOff>
      <xdr:row>332</xdr:row>
      <xdr:rowOff>619125</xdr:rowOff>
    </xdr:to>
    <xdr:pic>
      <xdr:nvPicPr>
        <xdr:cNvPr id="1096" name="image-867" descr="image-867" title="image-867">
          <a:extLst>
            <a:ext uri="{FF2B5EF4-FFF2-40B4-BE49-F238E27FC236}">
              <a16:creationId xmlns:a16="http://schemas.microsoft.com/office/drawing/2014/main" xmlns="" id="{E5F2A4D8-90BD-49DF-98CA-2E61084D8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8136" y="312877200"/>
          <a:ext cx="657205" cy="536575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545</xdr:row>
      <xdr:rowOff>123824</xdr:rowOff>
    </xdr:from>
    <xdr:to>
      <xdr:col>1</xdr:col>
      <xdr:colOff>848041</xdr:colOff>
      <xdr:row>545</xdr:row>
      <xdr:rowOff>866775</xdr:rowOff>
    </xdr:to>
    <xdr:pic>
      <xdr:nvPicPr>
        <xdr:cNvPr id="1098" name="image-869" descr="image-869" title="image-869">
          <a:extLst>
            <a:ext uri="{FF2B5EF4-FFF2-40B4-BE49-F238E27FC236}">
              <a16:creationId xmlns:a16="http://schemas.microsoft.com/office/drawing/2014/main" xmlns="" id="{92A3AA07-DC21-4509-AB1C-C397CA69B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xfrm>
          <a:off x="952836" y="8284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336</xdr:row>
      <xdr:rowOff>123824</xdr:rowOff>
    </xdr:from>
    <xdr:to>
      <xdr:col>1</xdr:col>
      <xdr:colOff>848041</xdr:colOff>
      <xdr:row>336</xdr:row>
      <xdr:rowOff>866775</xdr:rowOff>
    </xdr:to>
    <xdr:pic>
      <xdr:nvPicPr>
        <xdr:cNvPr id="1100" name="image-871" descr="image-871" title="image-871">
          <a:extLst>
            <a:ext uri="{FF2B5EF4-FFF2-40B4-BE49-F238E27FC236}">
              <a16:creationId xmlns:a16="http://schemas.microsoft.com/office/drawing/2014/main" xmlns="" id="{A84D9149-B919-46EF-9D6A-9DCA3C469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03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590</xdr:row>
      <xdr:rowOff>123824</xdr:rowOff>
    </xdr:from>
    <xdr:to>
      <xdr:col>1</xdr:col>
      <xdr:colOff>848041</xdr:colOff>
      <xdr:row>590</xdr:row>
      <xdr:rowOff>866775</xdr:rowOff>
    </xdr:to>
    <xdr:pic>
      <xdr:nvPicPr>
        <xdr:cNvPr id="1102" name="image-873" descr="image-873" title="image-873">
          <a:extLst>
            <a:ext uri="{FF2B5EF4-FFF2-40B4-BE49-F238E27FC236}">
              <a16:creationId xmlns:a16="http://schemas.microsoft.com/office/drawing/2014/main" xmlns="" id="{870E4C2E-C16C-4693-891E-A4A216344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xfrm>
          <a:off x="952836" y="83225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345</xdr:row>
      <xdr:rowOff>123824</xdr:rowOff>
    </xdr:from>
    <xdr:to>
      <xdr:col>1</xdr:col>
      <xdr:colOff>848041</xdr:colOff>
      <xdr:row>345</xdr:row>
      <xdr:rowOff>866775</xdr:rowOff>
    </xdr:to>
    <xdr:pic>
      <xdr:nvPicPr>
        <xdr:cNvPr id="1105" name="image-876" descr="image-876" title="image-876">
          <a:extLst>
            <a:ext uri="{FF2B5EF4-FFF2-40B4-BE49-F238E27FC236}">
              <a16:creationId xmlns:a16="http://schemas.microsoft.com/office/drawing/2014/main" xmlns="" id="{E74AA6A3-8BF9-4B60-9DFB-4C933ED29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51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536</xdr:row>
      <xdr:rowOff>123824</xdr:rowOff>
    </xdr:from>
    <xdr:to>
      <xdr:col>1</xdr:col>
      <xdr:colOff>848041</xdr:colOff>
      <xdr:row>536</xdr:row>
      <xdr:rowOff>866775</xdr:rowOff>
    </xdr:to>
    <xdr:pic>
      <xdr:nvPicPr>
        <xdr:cNvPr id="1106" name="image-877" descr="image-877" title="image-877">
          <a:extLst>
            <a:ext uri="{FF2B5EF4-FFF2-40B4-BE49-F238E27FC236}">
              <a16:creationId xmlns:a16="http://schemas.microsoft.com/office/drawing/2014/main" xmlns="" id="{8556A350-AB11-4F20-94E2-FE282D9C8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360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507</xdr:row>
      <xdr:rowOff>123824</xdr:rowOff>
    </xdr:from>
    <xdr:to>
      <xdr:col>1</xdr:col>
      <xdr:colOff>848041</xdr:colOff>
      <xdr:row>507</xdr:row>
      <xdr:rowOff>866775</xdr:rowOff>
    </xdr:to>
    <xdr:pic>
      <xdr:nvPicPr>
        <xdr:cNvPr id="1107" name="image-878" descr="image-878" title="image-878">
          <a:extLst>
            <a:ext uri="{FF2B5EF4-FFF2-40B4-BE49-F238E27FC236}">
              <a16:creationId xmlns:a16="http://schemas.microsoft.com/office/drawing/2014/main" xmlns="" id="{E0AB6922-43BF-4ABA-8268-DBD8326DB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xfrm>
          <a:off x="952836" y="8370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441</xdr:row>
      <xdr:rowOff>123824</xdr:rowOff>
    </xdr:from>
    <xdr:to>
      <xdr:col>1</xdr:col>
      <xdr:colOff>848041</xdr:colOff>
      <xdr:row>441</xdr:row>
      <xdr:rowOff>866775</xdr:rowOff>
    </xdr:to>
    <xdr:pic>
      <xdr:nvPicPr>
        <xdr:cNvPr id="1110" name="image-881" descr="image-881" title="image-881">
          <a:extLst>
            <a:ext uri="{FF2B5EF4-FFF2-40B4-BE49-F238E27FC236}">
              <a16:creationId xmlns:a16="http://schemas.microsoft.com/office/drawing/2014/main" xmlns="" id="{31EEE6E6-1DD2-4B20-8150-2946CF449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952836" y="8398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632</xdr:row>
      <xdr:rowOff>123824</xdr:rowOff>
    </xdr:from>
    <xdr:to>
      <xdr:col>1</xdr:col>
      <xdr:colOff>848041</xdr:colOff>
      <xdr:row>632</xdr:row>
      <xdr:rowOff>866775</xdr:rowOff>
    </xdr:to>
    <xdr:pic>
      <xdr:nvPicPr>
        <xdr:cNvPr id="1118" name="image-883" descr="image-883" title="image-883">
          <a:extLst>
            <a:ext uri="{FF2B5EF4-FFF2-40B4-BE49-F238E27FC236}">
              <a16:creationId xmlns:a16="http://schemas.microsoft.com/office/drawing/2014/main" xmlns="" id="{11BFE9E2-BB8E-46DA-9A50-58CB7CEFE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952836" y="8427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636</xdr:row>
      <xdr:rowOff>123824</xdr:rowOff>
    </xdr:from>
    <xdr:to>
      <xdr:col>1</xdr:col>
      <xdr:colOff>848041</xdr:colOff>
      <xdr:row>636</xdr:row>
      <xdr:rowOff>866775</xdr:rowOff>
    </xdr:to>
    <xdr:pic>
      <xdr:nvPicPr>
        <xdr:cNvPr id="1122" name="image-887" descr="image-887" title="image-887">
          <a:extLst>
            <a:ext uri="{FF2B5EF4-FFF2-40B4-BE49-F238E27FC236}">
              <a16:creationId xmlns:a16="http://schemas.microsoft.com/office/drawing/2014/main" xmlns="" id="{488AF33B-0AA9-4982-9A92-B9EB0B51D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xfrm>
          <a:off x="952836" y="8465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207</xdr:row>
      <xdr:rowOff>123824</xdr:rowOff>
    </xdr:from>
    <xdr:to>
      <xdr:col>1</xdr:col>
      <xdr:colOff>848041</xdr:colOff>
      <xdr:row>207</xdr:row>
      <xdr:rowOff>866775</xdr:rowOff>
    </xdr:to>
    <xdr:pic>
      <xdr:nvPicPr>
        <xdr:cNvPr id="1124" name="image-889" descr="image-889" title="image-889">
          <a:extLst>
            <a:ext uri="{FF2B5EF4-FFF2-40B4-BE49-F238E27FC236}">
              <a16:creationId xmlns:a16="http://schemas.microsoft.com/office/drawing/2014/main" xmlns="" id="{C64BB1BF-4FFA-4668-8118-A643FED3C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484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598</xdr:row>
      <xdr:rowOff>123824</xdr:rowOff>
    </xdr:from>
    <xdr:to>
      <xdr:col>1</xdr:col>
      <xdr:colOff>848041</xdr:colOff>
      <xdr:row>598</xdr:row>
      <xdr:rowOff>866775</xdr:rowOff>
    </xdr:to>
    <xdr:pic>
      <xdr:nvPicPr>
        <xdr:cNvPr id="1128" name="image-893" descr="image-893" title="image-893">
          <a:extLst>
            <a:ext uri="{FF2B5EF4-FFF2-40B4-BE49-F238E27FC236}">
              <a16:creationId xmlns:a16="http://schemas.microsoft.com/office/drawing/2014/main" xmlns="" id="{E0AAAA10-804A-46A6-8C8D-EB5E8E75D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522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638</xdr:row>
      <xdr:rowOff>123824</xdr:rowOff>
    </xdr:from>
    <xdr:to>
      <xdr:col>1</xdr:col>
      <xdr:colOff>848041</xdr:colOff>
      <xdr:row>638</xdr:row>
      <xdr:rowOff>866775</xdr:rowOff>
    </xdr:to>
    <xdr:pic>
      <xdr:nvPicPr>
        <xdr:cNvPr id="1132" name="image-897" descr="image-897" title="image-897">
          <a:extLst>
            <a:ext uri="{FF2B5EF4-FFF2-40B4-BE49-F238E27FC236}">
              <a16:creationId xmlns:a16="http://schemas.microsoft.com/office/drawing/2014/main" xmlns="" id="{2BC47FC3-6F7C-4F3A-BB40-B9DD6BFAB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xfrm>
          <a:off x="952836" y="8560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418</xdr:row>
      <xdr:rowOff>123824</xdr:rowOff>
    </xdr:from>
    <xdr:to>
      <xdr:col>1</xdr:col>
      <xdr:colOff>848041</xdr:colOff>
      <xdr:row>418</xdr:row>
      <xdr:rowOff>866775</xdr:rowOff>
    </xdr:to>
    <xdr:pic>
      <xdr:nvPicPr>
        <xdr:cNvPr id="1135" name="image-900" descr="image-900" title="image-900">
          <a:extLst>
            <a:ext uri="{FF2B5EF4-FFF2-40B4-BE49-F238E27FC236}">
              <a16:creationId xmlns:a16="http://schemas.microsoft.com/office/drawing/2014/main" xmlns="" id="{50FE2803-2B10-452C-B8EE-E147C313B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589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572</xdr:row>
      <xdr:rowOff>123824</xdr:rowOff>
    </xdr:from>
    <xdr:to>
      <xdr:col>1</xdr:col>
      <xdr:colOff>848041</xdr:colOff>
      <xdr:row>572</xdr:row>
      <xdr:rowOff>866775</xdr:rowOff>
    </xdr:to>
    <xdr:pic>
      <xdr:nvPicPr>
        <xdr:cNvPr id="1137" name="image-902" descr="image-902" title="image-902">
          <a:extLst>
            <a:ext uri="{FF2B5EF4-FFF2-40B4-BE49-F238E27FC236}">
              <a16:creationId xmlns:a16="http://schemas.microsoft.com/office/drawing/2014/main" xmlns="" id="{C3170728-73A1-4616-A9B0-75827DE58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6083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457</xdr:row>
      <xdr:rowOff>123824</xdr:rowOff>
    </xdr:from>
    <xdr:to>
      <xdr:col>1</xdr:col>
      <xdr:colOff>848041</xdr:colOff>
      <xdr:row>457</xdr:row>
      <xdr:rowOff>866775</xdr:rowOff>
    </xdr:to>
    <xdr:pic>
      <xdr:nvPicPr>
        <xdr:cNvPr id="1143" name="image-908" descr="image-908" title="image-908">
          <a:extLst>
            <a:ext uri="{FF2B5EF4-FFF2-40B4-BE49-F238E27FC236}">
              <a16:creationId xmlns:a16="http://schemas.microsoft.com/office/drawing/2014/main" xmlns="" id="{80F16A30-2934-4C60-A557-4F6A639C0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665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571</xdr:row>
      <xdr:rowOff>123824</xdr:rowOff>
    </xdr:from>
    <xdr:to>
      <xdr:col>1</xdr:col>
      <xdr:colOff>848041</xdr:colOff>
      <xdr:row>571</xdr:row>
      <xdr:rowOff>866775</xdr:rowOff>
    </xdr:to>
    <xdr:pic>
      <xdr:nvPicPr>
        <xdr:cNvPr id="1148" name="image-913" descr="image-913" title="image-913">
          <a:extLst>
            <a:ext uri="{FF2B5EF4-FFF2-40B4-BE49-F238E27FC236}">
              <a16:creationId xmlns:a16="http://schemas.microsoft.com/office/drawing/2014/main" xmlns="" id="{C3582AE3-7F5C-4380-B7CB-22B8F4BE4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13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286</xdr:row>
      <xdr:rowOff>123824</xdr:rowOff>
    </xdr:from>
    <xdr:to>
      <xdr:col>1</xdr:col>
      <xdr:colOff>848041</xdr:colOff>
      <xdr:row>286</xdr:row>
      <xdr:rowOff>866775</xdr:rowOff>
    </xdr:to>
    <xdr:pic>
      <xdr:nvPicPr>
        <xdr:cNvPr id="1151" name="image-917" descr="image-917" title="image-917">
          <a:extLst>
            <a:ext uri="{FF2B5EF4-FFF2-40B4-BE49-F238E27FC236}">
              <a16:creationId xmlns:a16="http://schemas.microsoft.com/office/drawing/2014/main" xmlns="" id="{9101C45D-65F3-477F-8CC4-9D97332AF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511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346</xdr:row>
      <xdr:rowOff>123824</xdr:rowOff>
    </xdr:from>
    <xdr:to>
      <xdr:col>1</xdr:col>
      <xdr:colOff>848041</xdr:colOff>
      <xdr:row>346</xdr:row>
      <xdr:rowOff>866775</xdr:rowOff>
    </xdr:to>
    <xdr:pic>
      <xdr:nvPicPr>
        <xdr:cNvPr id="1156" name="image-922" descr="image-922" title="image-922">
          <a:extLst>
            <a:ext uri="{FF2B5EF4-FFF2-40B4-BE49-F238E27FC236}">
              <a16:creationId xmlns:a16="http://schemas.microsoft.com/office/drawing/2014/main" xmlns="" id="{6EFD4BCB-7EC8-4470-BA86-928200DE2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798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480</xdr:row>
      <xdr:rowOff>123824</xdr:rowOff>
    </xdr:from>
    <xdr:to>
      <xdr:col>1</xdr:col>
      <xdr:colOff>848041</xdr:colOff>
      <xdr:row>480</xdr:row>
      <xdr:rowOff>866775</xdr:rowOff>
    </xdr:to>
    <xdr:pic>
      <xdr:nvPicPr>
        <xdr:cNvPr id="1157" name="image-923" descr="image-923" title="image-923">
          <a:extLst>
            <a:ext uri="{FF2B5EF4-FFF2-40B4-BE49-F238E27FC236}">
              <a16:creationId xmlns:a16="http://schemas.microsoft.com/office/drawing/2014/main" xmlns="" id="{0E9C8F74-6F6C-4FDC-8C9B-56730A52A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xfrm>
          <a:off x="952836" y="88083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291</xdr:row>
      <xdr:rowOff>123824</xdr:rowOff>
    </xdr:from>
    <xdr:to>
      <xdr:col>1</xdr:col>
      <xdr:colOff>848041</xdr:colOff>
      <xdr:row>291</xdr:row>
      <xdr:rowOff>866775</xdr:rowOff>
    </xdr:to>
    <xdr:pic>
      <xdr:nvPicPr>
        <xdr:cNvPr id="1159" name="image-925" descr="image-925" title="image-925">
          <a:extLst>
            <a:ext uri="{FF2B5EF4-FFF2-40B4-BE49-F238E27FC236}">
              <a16:creationId xmlns:a16="http://schemas.microsoft.com/office/drawing/2014/main" xmlns="" id="{5C7BE2A8-B5B4-4E77-AB41-67016394D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827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603</xdr:row>
      <xdr:rowOff>123824</xdr:rowOff>
    </xdr:from>
    <xdr:to>
      <xdr:col>1</xdr:col>
      <xdr:colOff>848041</xdr:colOff>
      <xdr:row>603</xdr:row>
      <xdr:rowOff>866775</xdr:rowOff>
    </xdr:to>
    <xdr:pic>
      <xdr:nvPicPr>
        <xdr:cNvPr id="1164" name="image-930" descr="image-930" title="image-930">
          <a:extLst>
            <a:ext uri="{FF2B5EF4-FFF2-40B4-BE49-F238E27FC236}">
              <a16:creationId xmlns:a16="http://schemas.microsoft.com/office/drawing/2014/main" xmlns="" id="{8BF84709-2740-4CF1-9A05-46C4C5354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xfrm>
          <a:off x="952836" y="88750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278</xdr:row>
      <xdr:rowOff>123824</xdr:rowOff>
    </xdr:from>
    <xdr:to>
      <xdr:col>1</xdr:col>
      <xdr:colOff>848041</xdr:colOff>
      <xdr:row>278</xdr:row>
      <xdr:rowOff>866775</xdr:rowOff>
    </xdr:to>
    <xdr:pic>
      <xdr:nvPicPr>
        <xdr:cNvPr id="1165" name="image-931" descr="image-931" title="image-931">
          <a:extLst>
            <a:ext uri="{FF2B5EF4-FFF2-40B4-BE49-F238E27FC236}">
              <a16:creationId xmlns:a16="http://schemas.microsoft.com/office/drawing/2014/main" xmlns="" id="{E3D44A18-9B96-4EE1-8160-2DA0301F3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8845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467</xdr:row>
      <xdr:rowOff>123824</xdr:rowOff>
    </xdr:from>
    <xdr:to>
      <xdr:col>1</xdr:col>
      <xdr:colOff>848041</xdr:colOff>
      <xdr:row>467</xdr:row>
      <xdr:rowOff>866775</xdr:rowOff>
    </xdr:to>
    <xdr:pic>
      <xdr:nvPicPr>
        <xdr:cNvPr id="1166" name="image-932" descr="image-932" title="image-932">
          <a:extLst>
            <a:ext uri="{FF2B5EF4-FFF2-40B4-BE49-F238E27FC236}">
              <a16:creationId xmlns:a16="http://schemas.microsoft.com/office/drawing/2014/main" xmlns="" id="{23847663-E36F-441C-AECE-8D4C05C10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xfrm>
          <a:off x="952836" y="88940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306</xdr:row>
      <xdr:rowOff>123824</xdr:rowOff>
    </xdr:from>
    <xdr:to>
      <xdr:col>1</xdr:col>
      <xdr:colOff>848041</xdr:colOff>
      <xdr:row>306</xdr:row>
      <xdr:rowOff>866775</xdr:rowOff>
    </xdr:to>
    <xdr:pic>
      <xdr:nvPicPr>
        <xdr:cNvPr id="1170" name="image-936" descr="image-936" title="image-936">
          <a:extLst>
            <a:ext uri="{FF2B5EF4-FFF2-40B4-BE49-F238E27FC236}">
              <a16:creationId xmlns:a16="http://schemas.microsoft.com/office/drawing/2014/main" xmlns="" id="{4DE279BD-A962-4F33-90B4-9272AB3E2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9321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350</xdr:row>
      <xdr:rowOff>123824</xdr:rowOff>
    </xdr:from>
    <xdr:to>
      <xdr:col>1</xdr:col>
      <xdr:colOff>848041</xdr:colOff>
      <xdr:row>350</xdr:row>
      <xdr:rowOff>866775</xdr:rowOff>
    </xdr:to>
    <xdr:pic>
      <xdr:nvPicPr>
        <xdr:cNvPr id="1171" name="image-937" descr="image-937" title="image-937">
          <a:extLst>
            <a:ext uri="{FF2B5EF4-FFF2-40B4-BE49-F238E27FC236}">
              <a16:creationId xmlns:a16="http://schemas.microsoft.com/office/drawing/2014/main" xmlns="" id="{3D18899B-7F74-4C94-BDF2-51E717041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9416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367</xdr:row>
      <xdr:rowOff>123824</xdr:rowOff>
    </xdr:from>
    <xdr:to>
      <xdr:col>1</xdr:col>
      <xdr:colOff>848041</xdr:colOff>
      <xdr:row>367</xdr:row>
      <xdr:rowOff>866775</xdr:rowOff>
    </xdr:to>
    <xdr:pic>
      <xdr:nvPicPr>
        <xdr:cNvPr id="1177" name="image-943" descr="image-943" title="image-943">
          <a:extLst>
            <a:ext uri="{FF2B5EF4-FFF2-40B4-BE49-F238E27FC236}">
              <a16:creationId xmlns:a16="http://schemas.microsoft.com/office/drawing/2014/main" xmlns="" id="{380FD1D8-FC1D-448C-9680-CE059AF28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89988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599</xdr:row>
      <xdr:rowOff>123824</xdr:rowOff>
    </xdr:from>
    <xdr:to>
      <xdr:col>1</xdr:col>
      <xdr:colOff>848041</xdr:colOff>
      <xdr:row>599</xdr:row>
      <xdr:rowOff>866775</xdr:rowOff>
    </xdr:to>
    <xdr:pic>
      <xdr:nvPicPr>
        <xdr:cNvPr id="1178" name="image-944" descr="image-944" title="image-944">
          <a:extLst>
            <a:ext uri="{FF2B5EF4-FFF2-40B4-BE49-F238E27FC236}">
              <a16:creationId xmlns:a16="http://schemas.microsoft.com/office/drawing/2014/main" xmlns="" id="{883BA25A-2CCB-456C-8EE1-561DE55E8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0083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629</xdr:row>
      <xdr:rowOff>123824</xdr:rowOff>
    </xdr:from>
    <xdr:to>
      <xdr:col>1</xdr:col>
      <xdr:colOff>848041</xdr:colOff>
      <xdr:row>629</xdr:row>
      <xdr:rowOff>866775</xdr:rowOff>
    </xdr:to>
    <xdr:pic>
      <xdr:nvPicPr>
        <xdr:cNvPr id="1179" name="image-945" descr="image-945" title="image-945">
          <a:extLst>
            <a:ext uri="{FF2B5EF4-FFF2-40B4-BE49-F238E27FC236}">
              <a16:creationId xmlns:a16="http://schemas.microsoft.com/office/drawing/2014/main" xmlns="" id="{D4138763-1E44-4A6A-A099-C1848B936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836" y="90178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634</xdr:row>
      <xdr:rowOff>123824</xdr:rowOff>
    </xdr:from>
    <xdr:to>
      <xdr:col>1</xdr:col>
      <xdr:colOff>848041</xdr:colOff>
      <xdr:row>634</xdr:row>
      <xdr:rowOff>866775</xdr:rowOff>
    </xdr:to>
    <xdr:pic>
      <xdr:nvPicPr>
        <xdr:cNvPr id="1182" name="image-948" descr="image-948" title="image-948">
          <a:extLst>
            <a:ext uri="{FF2B5EF4-FFF2-40B4-BE49-F238E27FC236}">
              <a16:creationId xmlns:a16="http://schemas.microsoft.com/office/drawing/2014/main" xmlns="" id="{32EFF510-F028-4BC7-8FBC-34C3987AA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0464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411</xdr:row>
      <xdr:rowOff>123824</xdr:rowOff>
    </xdr:from>
    <xdr:to>
      <xdr:col>1</xdr:col>
      <xdr:colOff>848041</xdr:colOff>
      <xdr:row>411</xdr:row>
      <xdr:rowOff>866775</xdr:rowOff>
    </xdr:to>
    <xdr:pic>
      <xdr:nvPicPr>
        <xdr:cNvPr id="1190" name="image-956" descr="image-956" title="image-956">
          <a:extLst>
            <a:ext uri="{FF2B5EF4-FFF2-40B4-BE49-F238E27FC236}">
              <a16:creationId xmlns:a16="http://schemas.microsoft.com/office/drawing/2014/main" xmlns="" id="{B6A48DF1-E0EE-4527-B51F-0816DB7C8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1226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586</xdr:row>
      <xdr:rowOff>123824</xdr:rowOff>
    </xdr:from>
    <xdr:to>
      <xdr:col>1</xdr:col>
      <xdr:colOff>848041</xdr:colOff>
      <xdr:row>586</xdr:row>
      <xdr:rowOff>866775</xdr:rowOff>
    </xdr:to>
    <xdr:pic>
      <xdr:nvPicPr>
        <xdr:cNvPr id="1193" name="image-959" descr="image-959" title="image-959">
          <a:extLst>
            <a:ext uri="{FF2B5EF4-FFF2-40B4-BE49-F238E27FC236}">
              <a16:creationId xmlns:a16="http://schemas.microsoft.com/office/drawing/2014/main" xmlns="" id="{3E517B37-6A7B-43F2-BA69-298C6DAD0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952836" y="91512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433</xdr:row>
      <xdr:rowOff>123824</xdr:rowOff>
    </xdr:from>
    <xdr:to>
      <xdr:col>1</xdr:col>
      <xdr:colOff>848041</xdr:colOff>
      <xdr:row>433</xdr:row>
      <xdr:rowOff>866775</xdr:rowOff>
    </xdr:to>
    <xdr:pic>
      <xdr:nvPicPr>
        <xdr:cNvPr id="1196" name="image-962" descr="image-962" title="image-962">
          <a:extLst>
            <a:ext uri="{FF2B5EF4-FFF2-40B4-BE49-F238E27FC236}">
              <a16:creationId xmlns:a16="http://schemas.microsoft.com/office/drawing/2014/main" xmlns="" id="{B3404A88-6D72-45BE-8DF6-42E5BAA0F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952836" y="91798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552</xdr:row>
      <xdr:rowOff>123824</xdr:rowOff>
    </xdr:from>
    <xdr:to>
      <xdr:col>1</xdr:col>
      <xdr:colOff>848041</xdr:colOff>
      <xdr:row>552</xdr:row>
      <xdr:rowOff>866775</xdr:rowOff>
    </xdr:to>
    <xdr:pic>
      <xdr:nvPicPr>
        <xdr:cNvPr id="1199" name="image-965" descr="image-965" title="image-965">
          <a:extLst>
            <a:ext uri="{FF2B5EF4-FFF2-40B4-BE49-F238E27FC236}">
              <a16:creationId xmlns:a16="http://schemas.microsoft.com/office/drawing/2014/main" xmlns="" id="{522243FC-A24B-414D-B59F-BF8E90FE0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952836" y="9208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495</xdr:row>
      <xdr:rowOff>123824</xdr:rowOff>
    </xdr:from>
    <xdr:to>
      <xdr:col>1</xdr:col>
      <xdr:colOff>848041</xdr:colOff>
      <xdr:row>495</xdr:row>
      <xdr:rowOff>866775</xdr:rowOff>
    </xdr:to>
    <xdr:pic>
      <xdr:nvPicPr>
        <xdr:cNvPr id="1200" name="image-966" descr="image-966" title="image-966">
          <a:extLst>
            <a:ext uri="{FF2B5EF4-FFF2-40B4-BE49-F238E27FC236}">
              <a16:creationId xmlns:a16="http://schemas.microsoft.com/office/drawing/2014/main" xmlns="" id="{B1AB86B7-587F-4C7C-8410-FB4480921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2179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566</xdr:row>
      <xdr:rowOff>123824</xdr:rowOff>
    </xdr:from>
    <xdr:to>
      <xdr:col>1</xdr:col>
      <xdr:colOff>848041</xdr:colOff>
      <xdr:row>566</xdr:row>
      <xdr:rowOff>866775</xdr:rowOff>
    </xdr:to>
    <xdr:pic>
      <xdr:nvPicPr>
        <xdr:cNvPr id="1214" name="image-980" descr="image-980" title="image-980">
          <a:extLst>
            <a:ext uri="{FF2B5EF4-FFF2-40B4-BE49-F238E27FC236}">
              <a16:creationId xmlns:a16="http://schemas.microsoft.com/office/drawing/2014/main" xmlns="" id="{F41A5939-40F9-4E3F-BBB9-32AD68CAD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3512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483</xdr:row>
      <xdr:rowOff>123824</xdr:rowOff>
    </xdr:from>
    <xdr:to>
      <xdr:col>1</xdr:col>
      <xdr:colOff>848041</xdr:colOff>
      <xdr:row>483</xdr:row>
      <xdr:rowOff>866775</xdr:rowOff>
    </xdr:to>
    <xdr:pic>
      <xdr:nvPicPr>
        <xdr:cNvPr id="1223" name="image-989" descr="image-989" title="image-989">
          <a:extLst>
            <a:ext uri="{FF2B5EF4-FFF2-40B4-BE49-F238E27FC236}">
              <a16:creationId xmlns:a16="http://schemas.microsoft.com/office/drawing/2014/main" xmlns="" id="{BE8BC369-E176-4FF6-B79B-452F3A380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4369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448</xdr:row>
      <xdr:rowOff>123824</xdr:rowOff>
    </xdr:from>
    <xdr:to>
      <xdr:col>1</xdr:col>
      <xdr:colOff>848041</xdr:colOff>
      <xdr:row>448</xdr:row>
      <xdr:rowOff>866775</xdr:rowOff>
    </xdr:to>
    <xdr:pic>
      <xdr:nvPicPr>
        <xdr:cNvPr id="1224" name="image-990" descr="image-990" title="image-990">
          <a:extLst>
            <a:ext uri="{FF2B5EF4-FFF2-40B4-BE49-F238E27FC236}">
              <a16:creationId xmlns:a16="http://schemas.microsoft.com/office/drawing/2014/main" xmlns="" id="{D03A438F-87B6-4617-98C9-467EEE238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xfrm>
          <a:off x="952836" y="944651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320</xdr:row>
      <xdr:rowOff>123824</xdr:rowOff>
    </xdr:from>
    <xdr:to>
      <xdr:col>1</xdr:col>
      <xdr:colOff>848041</xdr:colOff>
      <xdr:row>320</xdr:row>
      <xdr:rowOff>866775</xdr:rowOff>
    </xdr:to>
    <xdr:pic>
      <xdr:nvPicPr>
        <xdr:cNvPr id="1227" name="image-993" descr="image-993" title="image-993">
          <a:extLst>
            <a:ext uri="{FF2B5EF4-FFF2-40B4-BE49-F238E27FC236}">
              <a16:creationId xmlns:a16="http://schemas.microsoft.com/office/drawing/2014/main" xmlns="" id="{BDB4A907-F863-4A1C-8206-8B60DED6B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4750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259</xdr:row>
      <xdr:rowOff>123824</xdr:rowOff>
    </xdr:from>
    <xdr:to>
      <xdr:col>1</xdr:col>
      <xdr:colOff>848041</xdr:colOff>
      <xdr:row>259</xdr:row>
      <xdr:rowOff>866775</xdr:rowOff>
    </xdr:to>
    <xdr:pic>
      <xdr:nvPicPr>
        <xdr:cNvPr id="1229" name="image-995" descr="image-995" title="image-995">
          <a:extLst>
            <a:ext uri="{FF2B5EF4-FFF2-40B4-BE49-F238E27FC236}">
              <a16:creationId xmlns:a16="http://schemas.microsoft.com/office/drawing/2014/main" xmlns="" id="{BFCF232E-9BAD-4341-8539-9E642F980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4941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631</xdr:row>
      <xdr:rowOff>123824</xdr:rowOff>
    </xdr:from>
    <xdr:to>
      <xdr:col>1</xdr:col>
      <xdr:colOff>848041</xdr:colOff>
      <xdr:row>631</xdr:row>
      <xdr:rowOff>866775</xdr:rowOff>
    </xdr:to>
    <xdr:pic>
      <xdr:nvPicPr>
        <xdr:cNvPr id="1234" name="image-1000" descr="image-1000" title="image-1000">
          <a:extLst>
            <a:ext uri="{FF2B5EF4-FFF2-40B4-BE49-F238E27FC236}">
              <a16:creationId xmlns:a16="http://schemas.microsoft.com/office/drawing/2014/main" xmlns="" id="{B364835B-4BAC-435A-83D3-7C246E2E5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0"/>
        <a:stretch>
          <a:fillRect/>
        </a:stretch>
      </xdr:blipFill>
      <xdr:spPr>
        <a:xfrm>
          <a:off x="952836" y="9541763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449</xdr:row>
      <xdr:rowOff>123824</xdr:rowOff>
    </xdr:from>
    <xdr:to>
      <xdr:col>1</xdr:col>
      <xdr:colOff>848041</xdr:colOff>
      <xdr:row>449</xdr:row>
      <xdr:rowOff>866775</xdr:rowOff>
    </xdr:to>
    <xdr:pic>
      <xdr:nvPicPr>
        <xdr:cNvPr id="1239" name="image-1005" descr="image-1005" title="image-1005">
          <a:extLst>
            <a:ext uri="{FF2B5EF4-FFF2-40B4-BE49-F238E27FC236}">
              <a16:creationId xmlns:a16="http://schemas.microsoft.com/office/drawing/2014/main" xmlns="" id="{D33E12B3-6E2A-4DAC-8CC7-09F9DAD0F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5893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612</xdr:row>
      <xdr:rowOff>123824</xdr:rowOff>
    </xdr:from>
    <xdr:to>
      <xdr:col>1</xdr:col>
      <xdr:colOff>848041</xdr:colOff>
      <xdr:row>612</xdr:row>
      <xdr:rowOff>866775</xdr:rowOff>
    </xdr:to>
    <xdr:pic>
      <xdr:nvPicPr>
        <xdr:cNvPr id="1241" name="image-1007" descr="image-1007" title="image-1007">
          <a:extLst>
            <a:ext uri="{FF2B5EF4-FFF2-40B4-BE49-F238E27FC236}">
              <a16:creationId xmlns:a16="http://schemas.microsoft.com/office/drawing/2014/main" xmlns="" id="{C89113A4-406A-444E-8171-B26FC8C3F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/>
        <a:stretch>
          <a:fillRect/>
        </a:stretch>
      </xdr:blipFill>
      <xdr:spPr>
        <a:xfrm>
          <a:off x="952836" y="96084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456</xdr:row>
      <xdr:rowOff>123824</xdr:rowOff>
    </xdr:from>
    <xdr:to>
      <xdr:col>1</xdr:col>
      <xdr:colOff>848041</xdr:colOff>
      <xdr:row>456</xdr:row>
      <xdr:rowOff>866775</xdr:rowOff>
    </xdr:to>
    <xdr:pic>
      <xdr:nvPicPr>
        <xdr:cNvPr id="1243" name="image-1009" descr="image-1009" title="image-1009">
          <a:extLst>
            <a:ext uri="{FF2B5EF4-FFF2-40B4-BE49-F238E27FC236}">
              <a16:creationId xmlns:a16="http://schemas.microsoft.com/office/drawing/2014/main" xmlns="" id="{993AACD7-F70E-4C7D-9B68-616DB6159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3"/>
        <a:stretch>
          <a:fillRect/>
        </a:stretch>
      </xdr:blipFill>
      <xdr:spPr>
        <a:xfrm>
          <a:off x="952836" y="96274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437</xdr:row>
      <xdr:rowOff>123824</xdr:rowOff>
    </xdr:from>
    <xdr:to>
      <xdr:col>1</xdr:col>
      <xdr:colOff>848041</xdr:colOff>
      <xdr:row>437</xdr:row>
      <xdr:rowOff>866775</xdr:rowOff>
    </xdr:to>
    <xdr:pic>
      <xdr:nvPicPr>
        <xdr:cNvPr id="1246" name="image-1013" descr="image-1013" title="image-1013">
          <a:extLst>
            <a:ext uri="{FF2B5EF4-FFF2-40B4-BE49-F238E27FC236}">
              <a16:creationId xmlns:a16="http://schemas.microsoft.com/office/drawing/2014/main" xmlns="" id="{1A697E35-E703-4C68-BDBA-76DEA4646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66558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190836</xdr:colOff>
      <xdr:row>491</xdr:row>
      <xdr:rowOff>123824</xdr:rowOff>
    </xdr:from>
    <xdr:to>
      <xdr:col>1</xdr:col>
      <xdr:colOff>848041</xdr:colOff>
      <xdr:row>491</xdr:row>
      <xdr:rowOff>866775</xdr:rowOff>
    </xdr:to>
    <xdr:pic>
      <xdr:nvPicPr>
        <xdr:cNvPr id="1248" name="image-1015" descr="image-1015" title="image-1015">
          <a:extLst>
            <a:ext uri="{FF2B5EF4-FFF2-40B4-BE49-F238E27FC236}">
              <a16:creationId xmlns:a16="http://schemas.microsoft.com/office/drawing/2014/main" xmlns="" id="{837E4769-AB0C-4190-ABC2-0176F5294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836" y="968463899"/>
          <a:ext cx="657205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623</xdr:row>
      <xdr:rowOff>104071</xdr:rowOff>
    </xdr:from>
    <xdr:to>
      <xdr:col>1</xdr:col>
      <xdr:colOff>846137</xdr:colOff>
      <xdr:row>623</xdr:row>
      <xdr:rowOff>848507</xdr:rowOff>
    </xdr:to>
    <xdr:pic>
      <xdr:nvPicPr>
        <xdr:cNvPr id="1259" name="image-1103" descr="image-1103" title="image-1103">
          <a:extLst>
            <a:ext uri="{FF2B5EF4-FFF2-40B4-BE49-F238E27FC236}">
              <a16:creationId xmlns:a16="http://schemas.microsoft.com/office/drawing/2014/main" xmlns="" id="{D9A45C0B-E7A0-4CE1-83A4-525D8F759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/>
        <a:stretch>
          <a:fillRect/>
        </a:stretch>
      </xdr:blipFill>
      <xdr:spPr>
        <a:xfrm>
          <a:off x="952419" y="1052264146"/>
          <a:ext cx="655718" cy="744436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635</xdr:row>
      <xdr:rowOff>104071</xdr:rowOff>
    </xdr:from>
    <xdr:to>
      <xdr:col>1</xdr:col>
      <xdr:colOff>846137</xdr:colOff>
      <xdr:row>635</xdr:row>
      <xdr:rowOff>848507</xdr:rowOff>
    </xdr:to>
    <xdr:pic>
      <xdr:nvPicPr>
        <xdr:cNvPr id="1261" name="image-1105" descr="image-1105" title="image-1105">
          <a:extLst>
            <a:ext uri="{FF2B5EF4-FFF2-40B4-BE49-F238E27FC236}">
              <a16:creationId xmlns:a16="http://schemas.microsoft.com/office/drawing/2014/main" xmlns="" id="{8C940E94-2360-4775-B1E8-026844A4D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54169146"/>
          <a:ext cx="655718" cy="744436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567</xdr:row>
      <xdr:rowOff>123824</xdr:rowOff>
    </xdr:from>
    <xdr:to>
      <xdr:col>1</xdr:col>
      <xdr:colOff>846137</xdr:colOff>
      <xdr:row>567</xdr:row>
      <xdr:rowOff>866775</xdr:rowOff>
    </xdr:to>
    <xdr:pic>
      <xdr:nvPicPr>
        <xdr:cNvPr id="1268" name="image-1017" descr="image-1017" title="image-1017">
          <a:extLst>
            <a:ext uri="{FF2B5EF4-FFF2-40B4-BE49-F238E27FC236}">
              <a16:creationId xmlns:a16="http://schemas.microsoft.com/office/drawing/2014/main" xmlns="" id="{81681712-8C33-4C7B-A4A0-AE8547055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7036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239</xdr:row>
      <xdr:rowOff>123824</xdr:rowOff>
    </xdr:from>
    <xdr:to>
      <xdr:col>1</xdr:col>
      <xdr:colOff>846137</xdr:colOff>
      <xdr:row>239</xdr:row>
      <xdr:rowOff>866775</xdr:rowOff>
    </xdr:to>
    <xdr:pic>
      <xdr:nvPicPr>
        <xdr:cNvPr id="1269" name="image-1018" descr="image-1018" title="image-1018">
          <a:extLst>
            <a:ext uri="{FF2B5EF4-FFF2-40B4-BE49-F238E27FC236}">
              <a16:creationId xmlns:a16="http://schemas.microsoft.com/office/drawing/2014/main" xmlns="" id="{99185C97-F1B6-475C-B222-2C762E174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713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639</xdr:row>
      <xdr:rowOff>123824</xdr:rowOff>
    </xdr:from>
    <xdr:to>
      <xdr:col>1</xdr:col>
      <xdr:colOff>846137</xdr:colOff>
      <xdr:row>639</xdr:row>
      <xdr:rowOff>866775</xdr:rowOff>
    </xdr:to>
    <xdr:pic>
      <xdr:nvPicPr>
        <xdr:cNvPr id="1271" name="image-1020" descr="image-1020" title="image-1020">
          <a:extLst>
            <a:ext uri="{FF2B5EF4-FFF2-40B4-BE49-F238E27FC236}">
              <a16:creationId xmlns:a16="http://schemas.microsoft.com/office/drawing/2014/main" xmlns="" id="{D07DF0E2-E534-44EA-849C-ABEF60412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/>
        <a:stretch>
          <a:fillRect/>
        </a:stretch>
      </xdr:blipFill>
      <xdr:spPr>
        <a:xfrm>
          <a:off x="952419" y="97322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624</xdr:row>
      <xdr:rowOff>123824</xdr:rowOff>
    </xdr:from>
    <xdr:to>
      <xdr:col>1</xdr:col>
      <xdr:colOff>846137</xdr:colOff>
      <xdr:row>624</xdr:row>
      <xdr:rowOff>866775</xdr:rowOff>
    </xdr:to>
    <xdr:pic>
      <xdr:nvPicPr>
        <xdr:cNvPr id="1277" name="image-1027" descr="image-1027" title="image-1027">
          <a:extLst>
            <a:ext uri="{FF2B5EF4-FFF2-40B4-BE49-F238E27FC236}">
              <a16:creationId xmlns:a16="http://schemas.microsoft.com/office/drawing/2014/main" xmlns="" id="{E09C6572-FC34-4EA9-BB7D-1B2FAA3DD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1"/>
        <a:stretch>
          <a:fillRect/>
        </a:stretch>
      </xdr:blipFill>
      <xdr:spPr>
        <a:xfrm>
          <a:off x="952419" y="97989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642</xdr:row>
      <xdr:rowOff>123824</xdr:rowOff>
    </xdr:from>
    <xdr:to>
      <xdr:col>1</xdr:col>
      <xdr:colOff>846137</xdr:colOff>
      <xdr:row>642</xdr:row>
      <xdr:rowOff>866775</xdr:rowOff>
    </xdr:to>
    <xdr:pic>
      <xdr:nvPicPr>
        <xdr:cNvPr id="1280" name="image-1030" descr="image-1030" title="image-1030">
          <a:extLst>
            <a:ext uri="{FF2B5EF4-FFF2-40B4-BE49-F238E27FC236}">
              <a16:creationId xmlns:a16="http://schemas.microsoft.com/office/drawing/2014/main" xmlns="" id="{A41EA548-EF15-44C1-BBD7-7950E76D9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275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596</xdr:row>
      <xdr:rowOff>123824</xdr:rowOff>
    </xdr:from>
    <xdr:to>
      <xdr:col>1</xdr:col>
      <xdr:colOff>846137</xdr:colOff>
      <xdr:row>596</xdr:row>
      <xdr:rowOff>866775</xdr:rowOff>
    </xdr:to>
    <xdr:pic>
      <xdr:nvPicPr>
        <xdr:cNvPr id="1281" name="image-1031" descr="image-1031" title="image-1031">
          <a:extLst>
            <a:ext uri="{FF2B5EF4-FFF2-40B4-BE49-F238E27FC236}">
              <a16:creationId xmlns:a16="http://schemas.microsoft.com/office/drawing/2014/main" xmlns="" id="{A318BED2-0839-4342-9F66-97D5D046A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370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414</xdr:row>
      <xdr:rowOff>123824</xdr:rowOff>
    </xdr:from>
    <xdr:to>
      <xdr:col>1</xdr:col>
      <xdr:colOff>846137</xdr:colOff>
      <xdr:row>414</xdr:row>
      <xdr:rowOff>866775</xdr:rowOff>
    </xdr:to>
    <xdr:pic>
      <xdr:nvPicPr>
        <xdr:cNvPr id="1282" name="image-1032" descr="image-1032" title="image-1032">
          <a:extLst>
            <a:ext uri="{FF2B5EF4-FFF2-40B4-BE49-F238E27FC236}">
              <a16:creationId xmlns:a16="http://schemas.microsoft.com/office/drawing/2014/main" xmlns="" id="{A4675984-982A-482B-8DBA-C6913B872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46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265</xdr:row>
      <xdr:rowOff>123824</xdr:rowOff>
    </xdr:from>
    <xdr:to>
      <xdr:col>1</xdr:col>
      <xdr:colOff>846137</xdr:colOff>
      <xdr:row>265</xdr:row>
      <xdr:rowOff>866775</xdr:rowOff>
    </xdr:to>
    <xdr:pic>
      <xdr:nvPicPr>
        <xdr:cNvPr id="1283" name="image-1033" descr="image-1033" title="image-1033">
          <a:extLst>
            <a:ext uri="{FF2B5EF4-FFF2-40B4-BE49-F238E27FC236}">
              <a16:creationId xmlns:a16="http://schemas.microsoft.com/office/drawing/2014/main" xmlns="" id="{D9825980-0772-4866-943A-07C65E301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xfrm>
          <a:off x="952419" y="98560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326</xdr:row>
      <xdr:rowOff>123824</xdr:rowOff>
    </xdr:from>
    <xdr:to>
      <xdr:col>1</xdr:col>
      <xdr:colOff>846137</xdr:colOff>
      <xdr:row>326</xdr:row>
      <xdr:rowOff>866775</xdr:rowOff>
    </xdr:to>
    <xdr:pic>
      <xdr:nvPicPr>
        <xdr:cNvPr id="1285" name="image-1036" descr="image-1036" title="image-1036">
          <a:extLst>
            <a:ext uri="{FF2B5EF4-FFF2-40B4-BE49-F238E27FC236}">
              <a16:creationId xmlns:a16="http://schemas.microsoft.com/office/drawing/2014/main" xmlns="" id="{B224630D-A8AE-4E0A-B19B-27602A0B8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8846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561</xdr:row>
      <xdr:rowOff>123824</xdr:rowOff>
    </xdr:from>
    <xdr:to>
      <xdr:col>1</xdr:col>
      <xdr:colOff>846137</xdr:colOff>
      <xdr:row>561</xdr:row>
      <xdr:rowOff>866775</xdr:rowOff>
    </xdr:to>
    <xdr:pic>
      <xdr:nvPicPr>
        <xdr:cNvPr id="1289" name="image-1040" descr="image-1040" title="image-1040">
          <a:extLst>
            <a:ext uri="{FF2B5EF4-FFF2-40B4-BE49-F238E27FC236}">
              <a16:creationId xmlns:a16="http://schemas.microsoft.com/office/drawing/2014/main" xmlns="" id="{1A3CEF2D-C2C8-4BD7-A36A-E55216261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9227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375</xdr:row>
      <xdr:rowOff>123824</xdr:rowOff>
    </xdr:from>
    <xdr:to>
      <xdr:col>1</xdr:col>
      <xdr:colOff>846137</xdr:colOff>
      <xdr:row>375</xdr:row>
      <xdr:rowOff>866775</xdr:rowOff>
    </xdr:to>
    <xdr:pic>
      <xdr:nvPicPr>
        <xdr:cNvPr id="1290" name="image-1041" descr="image-1041" title="image-1041">
          <a:extLst>
            <a:ext uri="{FF2B5EF4-FFF2-40B4-BE49-F238E27FC236}">
              <a16:creationId xmlns:a16="http://schemas.microsoft.com/office/drawing/2014/main" xmlns="" id="{6E362101-3FC3-45FA-B172-C7102BCB5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9322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591</xdr:row>
      <xdr:rowOff>123824</xdr:rowOff>
    </xdr:from>
    <xdr:to>
      <xdr:col>1</xdr:col>
      <xdr:colOff>846137</xdr:colOff>
      <xdr:row>591</xdr:row>
      <xdr:rowOff>866775</xdr:rowOff>
    </xdr:to>
    <xdr:pic>
      <xdr:nvPicPr>
        <xdr:cNvPr id="1292" name="image-1043" descr="image-1043" title="image-1043">
          <a:extLst>
            <a:ext uri="{FF2B5EF4-FFF2-40B4-BE49-F238E27FC236}">
              <a16:creationId xmlns:a16="http://schemas.microsoft.com/office/drawing/2014/main" xmlns="" id="{78D20457-0BDA-4040-82D5-1F6D53354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9513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351</xdr:row>
      <xdr:rowOff>123824</xdr:rowOff>
    </xdr:from>
    <xdr:to>
      <xdr:col>1</xdr:col>
      <xdr:colOff>846137</xdr:colOff>
      <xdr:row>351</xdr:row>
      <xdr:rowOff>866775</xdr:rowOff>
    </xdr:to>
    <xdr:pic>
      <xdr:nvPicPr>
        <xdr:cNvPr id="1296" name="image-1048" descr="image-1048" title="image-1048">
          <a:extLst>
            <a:ext uri="{FF2B5EF4-FFF2-40B4-BE49-F238E27FC236}">
              <a16:creationId xmlns:a16="http://schemas.microsoft.com/office/drawing/2014/main" xmlns="" id="{66A95ED2-44C0-457B-9A08-F0EEDB36B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99989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373</xdr:row>
      <xdr:rowOff>123824</xdr:rowOff>
    </xdr:from>
    <xdr:to>
      <xdr:col>1</xdr:col>
      <xdr:colOff>846137</xdr:colOff>
      <xdr:row>373</xdr:row>
      <xdr:rowOff>866775</xdr:rowOff>
    </xdr:to>
    <xdr:pic>
      <xdr:nvPicPr>
        <xdr:cNvPr id="1298" name="image-1050" descr="image-1050" title="image-1050">
          <a:extLst>
            <a:ext uri="{FF2B5EF4-FFF2-40B4-BE49-F238E27FC236}">
              <a16:creationId xmlns:a16="http://schemas.microsoft.com/office/drawing/2014/main" xmlns="" id="{6799FA44-CDC2-41F6-8308-501B5A6F2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0180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348</xdr:row>
      <xdr:rowOff>123824</xdr:rowOff>
    </xdr:from>
    <xdr:to>
      <xdr:col>1</xdr:col>
      <xdr:colOff>846137</xdr:colOff>
      <xdr:row>348</xdr:row>
      <xdr:rowOff>866775</xdr:rowOff>
    </xdr:to>
    <xdr:pic>
      <xdr:nvPicPr>
        <xdr:cNvPr id="1300" name="image-1052" descr="image-1052" title="image-1052">
          <a:extLst>
            <a:ext uri="{FF2B5EF4-FFF2-40B4-BE49-F238E27FC236}">
              <a16:creationId xmlns:a16="http://schemas.microsoft.com/office/drawing/2014/main" xmlns="" id="{D5281ACA-2465-43BD-829F-C60AEBBF9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0370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372</xdr:row>
      <xdr:rowOff>123824</xdr:rowOff>
    </xdr:from>
    <xdr:to>
      <xdr:col>1</xdr:col>
      <xdr:colOff>846137</xdr:colOff>
      <xdr:row>372</xdr:row>
      <xdr:rowOff>866775</xdr:rowOff>
    </xdr:to>
    <xdr:pic>
      <xdr:nvPicPr>
        <xdr:cNvPr id="1302" name="image-1054" descr="image-1054" title="image-1054">
          <a:extLst>
            <a:ext uri="{FF2B5EF4-FFF2-40B4-BE49-F238E27FC236}">
              <a16:creationId xmlns:a16="http://schemas.microsoft.com/office/drawing/2014/main" xmlns="" id="{207C16E2-8275-40C4-AABB-EC4EE32C2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/>
        <a:stretch>
          <a:fillRect/>
        </a:stretch>
      </xdr:blipFill>
      <xdr:spPr>
        <a:xfrm>
          <a:off x="952419" y="100561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386</xdr:row>
      <xdr:rowOff>123824</xdr:rowOff>
    </xdr:from>
    <xdr:to>
      <xdr:col>1</xdr:col>
      <xdr:colOff>846137</xdr:colOff>
      <xdr:row>386</xdr:row>
      <xdr:rowOff>866775</xdr:rowOff>
    </xdr:to>
    <xdr:pic>
      <xdr:nvPicPr>
        <xdr:cNvPr id="1304" name="image-1057" descr="image-1057" title="image-1057">
          <a:extLst>
            <a:ext uri="{FF2B5EF4-FFF2-40B4-BE49-F238E27FC236}">
              <a16:creationId xmlns:a16="http://schemas.microsoft.com/office/drawing/2014/main" xmlns="" id="{BDD18E9D-59B7-4E92-BA9C-1518C56EA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0846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404</xdr:row>
      <xdr:rowOff>123824</xdr:rowOff>
    </xdr:from>
    <xdr:to>
      <xdr:col>1</xdr:col>
      <xdr:colOff>846137</xdr:colOff>
      <xdr:row>404</xdr:row>
      <xdr:rowOff>866775</xdr:rowOff>
    </xdr:to>
    <xdr:pic>
      <xdr:nvPicPr>
        <xdr:cNvPr id="1307" name="image-1061" descr="image-1061" title="image-1061">
          <a:extLst>
            <a:ext uri="{FF2B5EF4-FFF2-40B4-BE49-F238E27FC236}">
              <a16:creationId xmlns:a16="http://schemas.microsoft.com/office/drawing/2014/main" xmlns="" id="{99CF0514-5EBE-438D-8A01-34CE184FD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xfrm>
          <a:off x="952419" y="101227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363</xdr:row>
      <xdr:rowOff>123824</xdr:rowOff>
    </xdr:from>
    <xdr:to>
      <xdr:col>1</xdr:col>
      <xdr:colOff>846137</xdr:colOff>
      <xdr:row>363</xdr:row>
      <xdr:rowOff>866775</xdr:rowOff>
    </xdr:to>
    <xdr:pic>
      <xdr:nvPicPr>
        <xdr:cNvPr id="1314" name="image-1068" descr="image-1068" title="image-1068">
          <a:extLst>
            <a:ext uri="{FF2B5EF4-FFF2-40B4-BE49-F238E27FC236}">
              <a16:creationId xmlns:a16="http://schemas.microsoft.com/office/drawing/2014/main" xmlns="" id="{061140C6-1ACB-48D7-9866-9C0755786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1894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606</xdr:row>
      <xdr:rowOff>123824</xdr:rowOff>
    </xdr:from>
    <xdr:to>
      <xdr:col>1</xdr:col>
      <xdr:colOff>846137</xdr:colOff>
      <xdr:row>606</xdr:row>
      <xdr:rowOff>866775</xdr:rowOff>
    </xdr:to>
    <xdr:pic>
      <xdr:nvPicPr>
        <xdr:cNvPr id="1317" name="image-1071" descr="image-1071" title="image-1071">
          <a:extLst>
            <a:ext uri="{FF2B5EF4-FFF2-40B4-BE49-F238E27FC236}">
              <a16:creationId xmlns:a16="http://schemas.microsoft.com/office/drawing/2014/main" xmlns="" id="{071E4598-F72D-4485-8629-9C43817D7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xfrm>
          <a:off x="952419" y="102180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415</xdr:row>
      <xdr:rowOff>123824</xdr:rowOff>
    </xdr:from>
    <xdr:to>
      <xdr:col>1</xdr:col>
      <xdr:colOff>846137</xdr:colOff>
      <xdr:row>415</xdr:row>
      <xdr:rowOff>866775</xdr:rowOff>
    </xdr:to>
    <xdr:pic>
      <xdr:nvPicPr>
        <xdr:cNvPr id="1318" name="image-1072" descr="image-1072" title="image-1072">
          <a:extLst>
            <a:ext uri="{FF2B5EF4-FFF2-40B4-BE49-F238E27FC236}">
              <a16:creationId xmlns:a16="http://schemas.microsoft.com/office/drawing/2014/main" xmlns="" id="{EC797AB9-72C7-4D22-82A2-7C3A18E61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27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637</xdr:row>
      <xdr:rowOff>123824</xdr:rowOff>
    </xdr:from>
    <xdr:to>
      <xdr:col>1</xdr:col>
      <xdr:colOff>846137</xdr:colOff>
      <xdr:row>637</xdr:row>
      <xdr:rowOff>866775</xdr:rowOff>
    </xdr:to>
    <xdr:pic>
      <xdr:nvPicPr>
        <xdr:cNvPr id="1319" name="image-1073" descr="image-1073" title="image-1073">
          <a:extLst>
            <a:ext uri="{FF2B5EF4-FFF2-40B4-BE49-F238E27FC236}">
              <a16:creationId xmlns:a16="http://schemas.microsoft.com/office/drawing/2014/main" xmlns="" id="{DE753EE0-D238-414B-9313-BE321A337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370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585</xdr:row>
      <xdr:rowOff>123824</xdr:rowOff>
    </xdr:from>
    <xdr:to>
      <xdr:col>1</xdr:col>
      <xdr:colOff>846137</xdr:colOff>
      <xdr:row>585</xdr:row>
      <xdr:rowOff>866775</xdr:rowOff>
    </xdr:to>
    <xdr:pic>
      <xdr:nvPicPr>
        <xdr:cNvPr id="1322" name="image-1076" descr="image-1076" title="image-1076">
          <a:extLst>
            <a:ext uri="{FF2B5EF4-FFF2-40B4-BE49-F238E27FC236}">
              <a16:creationId xmlns:a16="http://schemas.microsoft.com/office/drawing/2014/main" xmlns="" id="{93FBCA3A-6F1A-48CB-8051-4382A1E4B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656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592</xdr:row>
      <xdr:rowOff>123824</xdr:rowOff>
    </xdr:from>
    <xdr:to>
      <xdr:col>1</xdr:col>
      <xdr:colOff>846137</xdr:colOff>
      <xdr:row>592</xdr:row>
      <xdr:rowOff>866775</xdr:rowOff>
    </xdr:to>
    <xdr:pic>
      <xdr:nvPicPr>
        <xdr:cNvPr id="1323" name="image-1077" descr="image-1077" title="image-1077">
          <a:extLst>
            <a:ext uri="{FF2B5EF4-FFF2-40B4-BE49-F238E27FC236}">
              <a16:creationId xmlns:a16="http://schemas.microsoft.com/office/drawing/2014/main" xmlns="" id="{ECC2A8FD-F73A-4763-8180-1A2D59350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2751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619</xdr:row>
      <xdr:rowOff>123824</xdr:rowOff>
    </xdr:from>
    <xdr:to>
      <xdr:col>1</xdr:col>
      <xdr:colOff>846137</xdr:colOff>
      <xdr:row>619</xdr:row>
      <xdr:rowOff>866775</xdr:rowOff>
    </xdr:to>
    <xdr:pic>
      <xdr:nvPicPr>
        <xdr:cNvPr id="1332" name="image-1086" descr="image-1086" title="image-1086">
          <a:extLst>
            <a:ext uri="{FF2B5EF4-FFF2-40B4-BE49-F238E27FC236}">
              <a16:creationId xmlns:a16="http://schemas.microsoft.com/office/drawing/2014/main" xmlns="" id="{E81AA681-08CE-4210-A56E-BA7C95E99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3609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625</xdr:row>
      <xdr:rowOff>123824</xdr:rowOff>
    </xdr:from>
    <xdr:to>
      <xdr:col>1</xdr:col>
      <xdr:colOff>846137</xdr:colOff>
      <xdr:row>625</xdr:row>
      <xdr:rowOff>866775</xdr:rowOff>
    </xdr:to>
    <xdr:pic>
      <xdr:nvPicPr>
        <xdr:cNvPr id="1335" name="image-1089" descr="image-1089" title="image-1089">
          <a:extLst>
            <a:ext uri="{FF2B5EF4-FFF2-40B4-BE49-F238E27FC236}">
              <a16:creationId xmlns:a16="http://schemas.microsoft.com/office/drawing/2014/main" xmlns="" id="{4CCF610D-E3F9-4017-8877-DA0AFFF17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3894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525</xdr:row>
      <xdr:rowOff>123824</xdr:rowOff>
    </xdr:from>
    <xdr:to>
      <xdr:col>1</xdr:col>
      <xdr:colOff>846137</xdr:colOff>
      <xdr:row>525</xdr:row>
      <xdr:rowOff>866775</xdr:rowOff>
    </xdr:to>
    <xdr:pic>
      <xdr:nvPicPr>
        <xdr:cNvPr id="1337" name="image-1091" descr="image-1091" title="image-1091">
          <a:extLst>
            <a:ext uri="{FF2B5EF4-FFF2-40B4-BE49-F238E27FC236}">
              <a16:creationId xmlns:a16="http://schemas.microsoft.com/office/drawing/2014/main" xmlns="" id="{B45508D4-433D-49FD-9350-4C88BF364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4085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475</xdr:row>
      <xdr:rowOff>123824</xdr:rowOff>
    </xdr:from>
    <xdr:to>
      <xdr:col>1</xdr:col>
      <xdr:colOff>846137</xdr:colOff>
      <xdr:row>475</xdr:row>
      <xdr:rowOff>866775</xdr:rowOff>
    </xdr:to>
    <xdr:pic>
      <xdr:nvPicPr>
        <xdr:cNvPr id="1338" name="image-1092" descr="image-1092" title="image-1092">
          <a:extLst>
            <a:ext uri="{FF2B5EF4-FFF2-40B4-BE49-F238E27FC236}">
              <a16:creationId xmlns:a16="http://schemas.microsoft.com/office/drawing/2014/main" xmlns="" id="{3C9162EB-97FB-40E4-98EE-6FF6057CC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4180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543</xdr:row>
      <xdr:rowOff>123824</xdr:rowOff>
    </xdr:from>
    <xdr:to>
      <xdr:col>1</xdr:col>
      <xdr:colOff>846137</xdr:colOff>
      <xdr:row>543</xdr:row>
      <xdr:rowOff>866775</xdr:rowOff>
    </xdr:to>
    <xdr:pic>
      <xdr:nvPicPr>
        <xdr:cNvPr id="1339" name="image-1111" descr="image-1111" title="image-1111">
          <a:extLst>
            <a:ext uri="{FF2B5EF4-FFF2-40B4-BE49-F238E27FC236}">
              <a16:creationId xmlns:a16="http://schemas.microsoft.com/office/drawing/2014/main" xmlns="" id="{49EF5C94-3C17-4A44-8D1D-5F98F81DD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5990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605</xdr:row>
      <xdr:rowOff>123824</xdr:rowOff>
    </xdr:from>
    <xdr:to>
      <xdr:col>1</xdr:col>
      <xdr:colOff>846137</xdr:colOff>
      <xdr:row>605</xdr:row>
      <xdr:rowOff>866775</xdr:rowOff>
    </xdr:to>
    <xdr:pic>
      <xdr:nvPicPr>
        <xdr:cNvPr id="1349" name="image-1121" descr="image-1121" title="image-1121">
          <a:extLst>
            <a:ext uri="{FF2B5EF4-FFF2-40B4-BE49-F238E27FC236}">
              <a16:creationId xmlns:a16="http://schemas.microsoft.com/office/drawing/2014/main" xmlns="" id="{5A34E7D1-6C6B-4395-993A-3D0B83783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6942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427</xdr:row>
      <xdr:rowOff>123824</xdr:rowOff>
    </xdr:from>
    <xdr:to>
      <xdr:col>1</xdr:col>
      <xdr:colOff>846137</xdr:colOff>
      <xdr:row>427</xdr:row>
      <xdr:rowOff>866775</xdr:rowOff>
    </xdr:to>
    <xdr:pic>
      <xdr:nvPicPr>
        <xdr:cNvPr id="1354" name="image-1126" descr="image-1126" title="image-1126">
          <a:extLst>
            <a:ext uri="{FF2B5EF4-FFF2-40B4-BE49-F238E27FC236}">
              <a16:creationId xmlns:a16="http://schemas.microsoft.com/office/drawing/2014/main" xmlns="" id="{3A77345B-E638-4FCC-803A-9100C7004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7419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559</xdr:row>
      <xdr:rowOff>123824</xdr:rowOff>
    </xdr:from>
    <xdr:to>
      <xdr:col>1</xdr:col>
      <xdr:colOff>846137</xdr:colOff>
      <xdr:row>559</xdr:row>
      <xdr:rowOff>866775</xdr:rowOff>
    </xdr:to>
    <xdr:pic>
      <xdr:nvPicPr>
        <xdr:cNvPr id="1355" name="image-1127" descr="image-1127" title="image-1127">
          <a:extLst>
            <a:ext uri="{FF2B5EF4-FFF2-40B4-BE49-F238E27FC236}">
              <a16:creationId xmlns:a16="http://schemas.microsoft.com/office/drawing/2014/main" xmlns="" id="{AC08B128-8A54-4163-93D2-3D89E1EE6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9"/>
        <a:stretch>
          <a:fillRect/>
        </a:stretch>
      </xdr:blipFill>
      <xdr:spPr>
        <a:xfrm>
          <a:off x="952419" y="107514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337</xdr:row>
      <xdr:rowOff>123824</xdr:rowOff>
    </xdr:from>
    <xdr:to>
      <xdr:col>1</xdr:col>
      <xdr:colOff>846137</xdr:colOff>
      <xdr:row>337</xdr:row>
      <xdr:rowOff>866775</xdr:rowOff>
    </xdr:to>
    <xdr:pic>
      <xdr:nvPicPr>
        <xdr:cNvPr id="1365" name="image-1138" descr="image-1138" title="image-1138">
          <a:extLst>
            <a:ext uri="{FF2B5EF4-FFF2-40B4-BE49-F238E27FC236}">
              <a16:creationId xmlns:a16="http://schemas.microsoft.com/office/drawing/2014/main" xmlns="" id="{1005324D-6AF4-4D36-94F8-D5237E00B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856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616</xdr:row>
      <xdr:rowOff>123824</xdr:rowOff>
    </xdr:from>
    <xdr:to>
      <xdr:col>1</xdr:col>
      <xdr:colOff>846137</xdr:colOff>
      <xdr:row>616</xdr:row>
      <xdr:rowOff>866775</xdr:rowOff>
    </xdr:to>
    <xdr:pic>
      <xdr:nvPicPr>
        <xdr:cNvPr id="1371" name="image-1144" descr="image-1144" title="image-1144">
          <a:extLst>
            <a:ext uri="{FF2B5EF4-FFF2-40B4-BE49-F238E27FC236}">
              <a16:creationId xmlns:a16="http://schemas.microsoft.com/office/drawing/2014/main" xmlns="" id="{F03F2964-BC4D-467F-B575-02C557510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9133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454</xdr:row>
      <xdr:rowOff>123824</xdr:rowOff>
    </xdr:from>
    <xdr:to>
      <xdr:col>1</xdr:col>
      <xdr:colOff>846137</xdr:colOff>
      <xdr:row>454</xdr:row>
      <xdr:rowOff>866775</xdr:rowOff>
    </xdr:to>
    <xdr:pic>
      <xdr:nvPicPr>
        <xdr:cNvPr id="1378" name="image-1151" descr="image-1151" title="image-1151">
          <a:extLst>
            <a:ext uri="{FF2B5EF4-FFF2-40B4-BE49-F238E27FC236}">
              <a16:creationId xmlns:a16="http://schemas.microsoft.com/office/drawing/2014/main" xmlns="" id="{3D9FD93A-EA57-416C-BC2D-36BA44938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09800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530</xdr:row>
      <xdr:rowOff>123824</xdr:rowOff>
    </xdr:from>
    <xdr:to>
      <xdr:col>1</xdr:col>
      <xdr:colOff>846137</xdr:colOff>
      <xdr:row>530</xdr:row>
      <xdr:rowOff>866775</xdr:rowOff>
    </xdr:to>
    <xdr:pic>
      <xdr:nvPicPr>
        <xdr:cNvPr id="1383" name="image-1156" descr="image-1156" title="image-1156">
          <a:extLst>
            <a:ext uri="{FF2B5EF4-FFF2-40B4-BE49-F238E27FC236}">
              <a16:creationId xmlns:a16="http://schemas.microsoft.com/office/drawing/2014/main" xmlns="" id="{6B7422A4-4B96-4C81-8FCE-4ECB74F13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0276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560</xdr:row>
      <xdr:rowOff>123824</xdr:rowOff>
    </xdr:from>
    <xdr:to>
      <xdr:col>1</xdr:col>
      <xdr:colOff>846137</xdr:colOff>
      <xdr:row>560</xdr:row>
      <xdr:rowOff>866775</xdr:rowOff>
    </xdr:to>
    <xdr:pic>
      <xdr:nvPicPr>
        <xdr:cNvPr id="1391" name="image-1164" descr="image-1164" title="image-1164">
          <a:extLst>
            <a:ext uri="{FF2B5EF4-FFF2-40B4-BE49-F238E27FC236}">
              <a16:creationId xmlns:a16="http://schemas.microsoft.com/office/drawing/2014/main" xmlns="" id="{BEEAD009-7414-4C2C-801F-7DE76391B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1038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400</xdr:row>
      <xdr:rowOff>123824</xdr:rowOff>
    </xdr:from>
    <xdr:to>
      <xdr:col>1</xdr:col>
      <xdr:colOff>846137</xdr:colOff>
      <xdr:row>400</xdr:row>
      <xdr:rowOff>866775</xdr:rowOff>
    </xdr:to>
    <xdr:pic>
      <xdr:nvPicPr>
        <xdr:cNvPr id="1393" name="image-1166" descr="image-1166" title="image-1166">
          <a:extLst>
            <a:ext uri="{FF2B5EF4-FFF2-40B4-BE49-F238E27FC236}">
              <a16:creationId xmlns:a16="http://schemas.microsoft.com/office/drawing/2014/main" xmlns="" id="{66C0A888-489E-4DE1-B435-9726C6141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5"/>
        <a:stretch>
          <a:fillRect/>
        </a:stretch>
      </xdr:blipFill>
      <xdr:spPr>
        <a:xfrm>
          <a:off x="952419" y="111229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443</xdr:row>
      <xdr:rowOff>123824</xdr:rowOff>
    </xdr:from>
    <xdr:to>
      <xdr:col>1</xdr:col>
      <xdr:colOff>846137</xdr:colOff>
      <xdr:row>443</xdr:row>
      <xdr:rowOff>866775</xdr:rowOff>
    </xdr:to>
    <xdr:pic>
      <xdr:nvPicPr>
        <xdr:cNvPr id="1395" name="image-1168" descr="image-1168" title="image-1168">
          <a:extLst>
            <a:ext uri="{FF2B5EF4-FFF2-40B4-BE49-F238E27FC236}">
              <a16:creationId xmlns:a16="http://schemas.microsoft.com/office/drawing/2014/main" xmlns="" id="{D284657C-5772-4D1A-A69C-39CC2F4FF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1419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406</xdr:row>
      <xdr:rowOff>123824</xdr:rowOff>
    </xdr:from>
    <xdr:to>
      <xdr:col>1</xdr:col>
      <xdr:colOff>846137</xdr:colOff>
      <xdr:row>406</xdr:row>
      <xdr:rowOff>866775</xdr:rowOff>
    </xdr:to>
    <xdr:pic>
      <xdr:nvPicPr>
        <xdr:cNvPr id="1402" name="image-1175" descr="image-1175" title="image-1175">
          <a:extLst>
            <a:ext uri="{FF2B5EF4-FFF2-40B4-BE49-F238E27FC236}">
              <a16:creationId xmlns:a16="http://schemas.microsoft.com/office/drawing/2014/main" xmlns="" id="{4DE57694-9D2C-41B0-9538-177F409E9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2086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544</xdr:row>
      <xdr:rowOff>123824</xdr:rowOff>
    </xdr:from>
    <xdr:to>
      <xdr:col>1</xdr:col>
      <xdr:colOff>846137</xdr:colOff>
      <xdr:row>544</xdr:row>
      <xdr:rowOff>866775</xdr:rowOff>
    </xdr:to>
    <xdr:pic>
      <xdr:nvPicPr>
        <xdr:cNvPr id="1411" name="image-1185" descr="image-1185" title="image-1185">
          <a:extLst>
            <a:ext uri="{FF2B5EF4-FFF2-40B4-BE49-F238E27FC236}">
              <a16:creationId xmlns:a16="http://schemas.microsoft.com/office/drawing/2014/main" xmlns="" id="{90BBB2F5-A5DF-4064-B9AB-D0870EFB5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3038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471</xdr:row>
      <xdr:rowOff>123824</xdr:rowOff>
    </xdr:from>
    <xdr:to>
      <xdr:col>1</xdr:col>
      <xdr:colOff>846137</xdr:colOff>
      <xdr:row>471</xdr:row>
      <xdr:rowOff>866775</xdr:rowOff>
    </xdr:to>
    <xdr:pic>
      <xdr:nvPicPr>
        <xdr:cNvPr id="1414" name="image-1188" descr="image-1188" title="image-1188">
          <a:extLst>
            <a:ext uri="{FF2B5EF4-FFF2-40B4-BE49-F238E27FC236}">
              <a16:creationId xmlns:a16="http://schemas.microsoft.com/office/drawing/2014/main" xmlns="" id="{3B5DDE41-2441-49DB-99F0-9E5B87384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3324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342</xdr:row>
      <xdr:rowOff>123824</xdr:rowOff>
    </xdr:from>
    <xdr:to>
      <xdr:col>1</xdr:col>
      <xdr:colOff>846137</xdr:colOff>
      <xdr:row>342</xdr:row>
      <xdr:rowOff>866775</xdr:rowOff>
    </xdr:to>
    <xdr:pic>
      <xdr:nvPicPr>
        <xdr:cNvPr id="1428" name="image-1202" descr="image-1202" title="image-1202">
          <a:extLst>
            <a:ext uri="{FF2B5EF4-FFF2-40B4-BE49-F238E27FC236}">
              <a16:creationId xmlns:a16="http://schemas.microsoft.com/office/drawing/2014/main" xmlns="" id="{22EC7814-8A6E-4477-833C-8485B9DB2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4658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516</xdr:row>
      <xdr:rowOff>123824</xdr:rowOff>
    </xdr:from>
    <xdr:to>
      <xdr:col>1</xdr:col>
      <xdr:colOff>846137</xdr:colOff>
      <xdr:row>516</xdr:row>
      <xdr:rowOff>866775</xdr:rowOff>
    </xdr:to>
    <xdr:pic>
      <xdr:nvPicPr>
        <xdr:cNvPr id="1430" name="image-1204" descr="image-1204" title="image-1204">
          <a:extLst>
            <a:ext uri="{FF2B5EF4-FFF2-40B4-BE49-F238E27FC236}">
              <a16:creationId xmlns:a16="http://schemas.microsoft.com/office/drawing/2014/main" xmlns="" id="{9F1D1325-5FFC-4094-82BE-2D8222E7B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4848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468</xdr:row>
      <xdr:rowOff>123824</xdr:rowOff>
    </xdr:from>
    <xdr:to>
      <xdr:col>1</xdr:col>
      <xdr:colOff>846137</xdr:colOff>
      <xdr:row>468</xdr:row>
      <xdr:rowOff>866775</xdr:rowOff>
    </xdr:to>
    <xdr:pic>
      <xdr:nvPicPr>
        <xdr:cNvPr id="1432" name="image-1206" descr="image-1206" title="image-1206">
          <a:extLst>
            <a:ext uri="{FF2B5EF4-FFF2-40B4-BE49-F238E27FC236}">
              <a16:creationId xmlns:a16="http://schemas.microsoft.com/office/drawing/2014/main" xmlns="" id="{59B27B3F-7BD6-4305-9BB0-8475770E0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5039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613</xdr:row>
      <xdr:rowOff>123824</xdr:rowOff>
    </xdr:from>
    <xdr:to>
      <xdr:col>1</xdr:col>
      <xdr:colOff>846137</xdr:colOff>
      <xdr:row>613</xdr:row>
      <xdr:rowOff>866775</xdr:rowOff>
    </xdr:to>
    <xdr:pic>
      <xdr:nvPicPr>
        <xdr:cNvPr id="1436" name="image-1210" descr="image-1210" title="image-1210">
          <a:extLst>
            <a:ext uri="{FF2B5EF4-FFF2-40B4-BE49-F238E27FC236}">
              <a16:creationId xmlns:a16="http://schemas.microsoft.com/office/drawing/2014/main" xmlns="" id="{5D3E3B9D-ECCB-455A-AA79-BC12D946D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3"/>
        <a:stretch>
          <a:fillRect/>
        </a:stretch>
      </xdr:blipFill>
      <xdr:spPr>
        <a:xfrm>
          <a:off x="952419" y="115420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645</xdr:row>
      <xdr:rowOff>123824</xdr:rowOff>
    </xdr:from>
    <xdr:to>
      <xdr:col>1</xdr:col>
      <xdr:colOff>846137</xdr:colOff>
      <xdr:row>645</xdr:row>
      <xdr:rowOff>866775</xdr:rowOff>
    </xdr:to>
    <xdr:pic>
      <xdr:nvPicPr>
        <xdr:cNvPr id="1441" name="image-1215" descr="image-1215" title="image-1215">
          <a:extLst>
            <a:ext uri="{FF2B5EF4-FFF2-40B4-BE49-F238E27FC236}">
              <a16:creationId xmlns:a16="http://schemas.microsoft.com/office/drawing/2014/main" xmlns="" id="{908600B3-CFEA-4BFB-9AE8-5E81C4429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5896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583</xdr:row>
      <xdr:rowOff>123824</xdr:rowOff>
    </xdr:from>
    <xdr:to>
      <xdr:col>1</xdr:col>
      <xdr:colOff>846137</xdr:colOff>
      <xdr:row>583</xdr:row>
      <xdr:rowOff>866775</xdr:rowOff>
    </xdr:to>
    <xdr:pic>
      <xdr:nvPicPr>
        <xdr:cNvPr id="1443" name="image-1217" descr="image-1217" title="image-1217">
          <a:extLst>
            <a:ext uri="{FF2B5EF4-FFF2-40B4-BE49-F238E27FC236}">
              <a16:creationId xmlns:a16="http://schemas.microsoft.com/office/drawing/2014/main" xmlns="" id="{311694FF-E980-4AE0-952D-964414355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6086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303</xdr:row>
      <xdr:rowOff>123824</xdr:rowOff>
    </xdr:from>
    <xdr:to>
      <xdr:col>1</xdr:col>
      <xdr:colOff>846137</xdr:colOff>
      <xdr:row>303</xdr:row>
      <xdr:rowOff>866775</xdr:rowOff>
    </xdr:to>
    <xdr:pic>
      <xdr:nvPicPr>
        <xdr:cNvPr id="1448" name="image-1222" descr="image-1222" title="image-1222">
          <a:extLst>
            <a:ext uri="{FF2B5EF4-FFF2-40B4-BE49-F238E27FC236}">
              <a16:creationId xmlns:a16="http://schemas.microsoft.com/office/drawing/2014/main" xmlns="" id="{06EE9A79-1FE1-41D5-841A-A2CB64BD3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6563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588</xdr:row>
      <xdr:rowOff>123824</xdr:rowOff>
    </xdr:from>
    <xdr:to>
      <xdr:col>1</xdr:col>
      <xdr:colOff>846137</xdr:colOff>
      <xdr:row>588</xdr:row>
      <xdr:rowOff>866775</xdr:rowOff>
    </xdr:to>
    <xdr:pic>
      <xdr:nvPicPr>
        <xdr:cNvPr id="1455" name="image-1229" descr="image-1229" title="image-1229">
          <a:extLst>
            <a:ext uri="{FF2B5EF4-FFF2-40B4-BE49-F238E27FC236}">
              <a16:creationId xmlns:a16="http://schemas.microsoft.com/office/drawing/2014/main" xmlns="" id="{5569D7FD-AA3C-4B89-B431-83A359275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7229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419</xdr:row>
      <xdr:rowOff>84136</xdr:rowOff>
    </xdr:from>
    <xdr:to>
      <xdr:col>1</xdr:col>
      <xdr:colOff>846137</xdr:colOff>
      <xdr:row>419</xdr:row>
      <xdr:rowOff>827087</xdr:rowOff>
    </xdr:to>
    <xdr:pic>
      <xdr:nvPicPr>
        <xdr:cNvPr id="1458" name="image-1315" descr="image-1315" title="image-1315">
          <a:extLst>
            <a:ext uri="{FF2B5EF4-FFF2-40B4-BE49-F238E27FC236}">
              <a16:creationId xmlns:a16="http://schemas.microsoft.com/office/drawing/2014/main" xmlns="" id="{72BFCCAF-BB4F-419B-A548-F89C83BE0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8"/>
        <a:stretch>
          <a:fillRect/>
        </a:stretch>
      </xdr:blipFill>
      <xdr:spPr>
        <a:xfrm>
          <a:off x="952419" y="1254174211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500</xdr:row>
      <xdr:rowOff>123824</xdr:rowOff>
    </xdr:from>
    <xdr:to>
      <xdr:col>1</xdr:col>
      <xdr:colOff>846137</xdr:colOff>
      <xdr:row>500</xdr:row>
      <xdr:rowOff>866775</xdr:rowOff>
    </xdr:to>
    <xdr:pic>
      <xdr:nvPicPr>
        <xdr:cNvPr id="1476" name="image-1245" descr="image-1245" title="image-1245">
          <a:extLst>
            <a:ext uri="{FF2B5EF4-FFF2-40B4-BE49-F238E27FC236}">
              <a16:creationId xmlns:a16="http://schemas.microsoft.com/office/drawing/2014/main" xmlns="" id="{61DD347E-7721-4E60-98DC-C68B0DEFA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9"/>
        <a:stretch>
          <a:fillRect/>
        </a:stretch>
      </xdr:blipFill>
      <xdr:spPr>
        <a:xfrm>
          <a:off x="952419" y="118753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521</xdr:row>
      <xdr:rowOff>123824</xdr:rowOff>
    </xdr:from>
    <xdr:to>
      <xdr:col>1</xdr:col>
      <xdr:colOff>846137</xdr:colOff>
      <xdr:row>521</xdr:row>
      <xdr:rowOff>866775</xdr:rowOff>
    </xdr:to>
    <xdr:pic>
      <xdr:nvPicPr>
        <xdr:cNvPr id="1478" name="image-1247" descr="image-1247" title="image-1247">
          <a:extLst>
            <a:ext uri="{FF2B5EF4-FFF2-40B4-BE49-F238E27FC236}">
              <a16:creationId xmlns:a16="http://schemas.microsoft.com/office/drawing/2014/main" xmlns="" id="{5C78B5DA-39AB-45F1-9F3A-161A75F08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8944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472</xdr:row>
      <xdr:rowOff>123824</xdr:rowOff>
    </xdr:from>
    <xdr:to>
      <xdr:col>1</xdr:col>
      <xdr:colOff>846137</xdr:colOff>
      <xdr:row>472</xdr:row>
      <xdr:rowOff>866775</xdr:rowOff>
    </xdr:to>
    <xdr:pic>
      <xdr:nvPicPr>
        <xdr:cNvPr id="1479" name="image-1248" descr="image-1248" title="image-1248">
          <a:extLst>
            <a:ext uri="{FF2B5EF4-FFF2-40B4-BE49-F238E27FC236}">
              <a16:creationId xmlns:a16="http://schemas.microsoft.com/office/drawing/2014/main" xmlns="" id="{F3E446D4-CCB8-4CE3-B3F9-8DFC372B1A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9039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573</xdr:row>
      <xdr:rowOff>123824</xdr:rowOff>
    </xdr:from>
    <xdr:to>
      <xdr:col>1</xdr:col>
      <xdr:colOff>846137</xdr:colOff>
      <xdr:row>573</xdr:row>
      <xdr:rowOff>866775</xdr:rowOff>
    </xdr:to>
    <xdr:pic>
      <xdr:nvPicPr>
        <xdr:cNvPr id="1484" name="image-1253" descr="image-1253" title="image-1253">
          <a:extLst>
            <a:ext uri="{FF2B5EF4-FFF2-40B4-BE49-F238E27FC236}">
              <a16:creationId xmlns:a16="http://schemas.microsoft.com/office/drawing/2014/main" xmlns="" id="{665797C9-FC22-48A9-90ED-BB19838A1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951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618</xdr:row>
      <xdr:rowOff>123824</xdr:rowOff>
    </xdr:from>
    <xdr:to>
      <xdr:col>1</xdr:col>
      <xdr:colOff>846137</xdr:colOff>
      <xdr:row>618</xdr:row>
      <xdr:rowOff>866775</xdr:rowOff>
    </xdr:to>
    <xdr:pic>
      <xdr:nvPicPr>
        <xdr:cNvPr id="1487" name="image-1256" descr="image-1256" title="image-1256">
          <a:extLst>
            <a:ext uri="{FF2B5EF4-FFF2-40B4-BE49-F238E27FC236}">
              <a16:creationId xmlns:a16="http://schemas.microsoft.com/office/drawing/2014/main" xmlns="" id="{4C77BD09-C9F3-45F1-AD15-617815400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19801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570</xdr:row>
      <xdr:rowOff>123824</xdr:rowOff>
    </xdr:from>
    <xdr:to>
      <xdr:col>1</xdr:col>
      <xdr:colOff>846137</xdr:colOff>
      <xdr:row>570</xdr:row>
      <xdr:rowOff>866775</xdr:rowOff>
    </xdr:to>
    <xdr:pic>
      <xdr:nvPicPr>
        <xdr:cNvPr id="1491" name="image-1260" descr="image-1260" title="image-1260">
          <a:extLst>
            <a:ext uri="{FF2B5EF4-FFF2-40B4-BE49-F238E27FC236}">
              <a16:creationId xmlns:a16="http://schemas.microsoft.com/office/drawing/2014/main" xmlns="" id="{2D19E600-54BE-4069-92E6-17A2164EC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0182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575</xdr:row>
      <xdr:rowOff>123824</xdr:rowOff>
    </xdr:from>
    <xdr:to>
      <xdr:col>1</xdr:col>
      <xdr:colOff>846137</xdr:colOff>
      <xdr:row>575</xdr:row>
      <xdr:rowOff>866775</xdr:rowOff>
    </xdr:to>
    <xdr:pic>
      <xdr:nvPicPr>
        <xdr:cNvPr id="1496" name="image-1265" descr="image-1265" title="image-1265">
          <a:extLst>
            <a:ext uri="{FF2B5EF4-FFF2-40B4-BE49-F238E27FC236}">
              <a16:creationId xmlns:a16="http://schemas.microsoft.com/office/drawing/2014/main" xmlns="" id="{A7A4702D-D152-428B-B304-EB1275BF4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0658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541</xdr:row>
      <xdr:rowOff>123824</xdr:rowOff>
    </xdr:from>
    <xdr:to>
      <xdr:col>1</xdr:col>
      <xdr:colOff>846137</xdr:colOff>
      <xdr:row>541</xdr:row>
      <xdr:rowOff>866775</xdr:rowOff>
    </xdr:to>
    <xdr:pic>
      <xdr:nvPicPr>
        <xdr:cNvPr id="1497" name="image-1266" descr="image-1266" title="image-1266">
          <a:extLst>
            <a:ext uri="{FF2B5EF4-FFF2-40B4-BE49-F238E27FC236}">
              <a16:creationId xmlns:a16="http://schemas.microsoft.com/office/drawing/2014/main" xmlns="" id="{68FECFD0-577B-449B-9EDA-B44C4411E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0754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589</xdr:row>
      <xdr:rowOff>123824</xdr:rowOff>
    </xdr:from>
    <xdr:to>
      <xdr:col>1</xdr:col>
      <xdr:colOff>846137</xdr:colOff>
      <xdr:row>589</xdr:row>
      <xdr:rowOff>866775</xdr:rowOff>
    </xdr:to>
    <xdr:pic>
      <xdr:nvPicPr>
        <xdr:cNvPr id="1504" name="image-1273" descr="image-1273" title="image-1273">
          <a:extLst>
            <a:ext uri="{FF2B5EF4-FFF2-40B4-BE49-F238E27FC236}">
              <a16:creationId xmlns:a16="http://schemas.microsoft.com/office/drawing/2014/main" xmlns="" id="{04C3A24F-89AE-4698-9C66-60114A97D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/>
        <a:stretch>
          <a:fillRect/>
        </a:stretch>
      </xdr:blipFill>
      <xdr:spPr>
        <a:xfrm>
          <a:off x="952419" y="121420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526</xdr:row>
      <xdr:rowOff>123824</xdr:rowOff>
    </xdr:from>
    <xdr:to>
      <xdr:col>1</xdr:col>
      <xdr:colOff>846137</xdr:colOff>
      <xdr:row>526</xdr:row>
      <xdr:rowOff>866775</xdr:rowOff>
    </xdr:to>
    <xdr:pic>
      <xdr:nvPicPr>
        <xdr:cNvPr id="1507" name="image-1276" descr="image-1276" title="image-1276">
          <a:extLst>
            <a:ext uri="{FF2B5EF4-FFF2-40B4-BE49-F238E27FC236}">
              <a16:creationId xmlns:a16="http://schemas.microsoft.com/office/drawing/2014/main" xmlns="" id="{106DE8FC-00F3-4BD5-B118-BDBACF851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1706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482</xdr:row>
      <xdr:rowOff>123824</xdr:rowOff>
    </xdr:from>
    <xdr:to>
      <xdr:col>1</xdr:col>
      <xdr:colOff>846137</xdr:colOff>
      <xdr:row>482</xdr:row>
      <xdr:rowOff>866775</xdr:rowOff>
    </xdr:to>
    <xdr:pic>
      <xdr:nvPicPr>
        <xdr:cNvPr id="1515" name="image-1284" descr="image-1284" title="image-1284">
          <a:extLst>
            <a:ext uri="{FF2B5EF4-FFF2-40B4-BE49-F238E27FC236}">
              <a16:creationId xmlns:a16="http://schemas.microsoft.com/office/drawing/2014/main" xmlns="" id="{88A9D868-852D-4D07-A8B8-507828EB7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2468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522</xdr:row>
      <xdr:rowOff>123824</xdr:rowOff>
    </xdr:from>
    <xdr:to>
      <xdr:col>1</xdr:col>
      <xdr:colOff>846137</xdr:colOff>
      <xdr:row>522</xdr:row>
      <xdr:rowOff>866775</xdr:rowOff>
    </xdr:to>
    <xdr:pic>
      <xdr:nvPicPr>
        <xdr:cNvPr id="1520" name="image-1289" descr="image-1289" title="image-1289">
          <a:extLst>
            <a:ext uri="{FF2B5EF4-FFF2-40B4-BE49-F238E27FC236}">
              <a16:creationId xmlns:a16="http://schemas.microsoft.com/office/drawing/2014/main" xmlns="" id="{7632085F-C142-45A6-9836-0C77FFD7E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2944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601</xdr:row>
      <xdr:rowOff>123824</xdr:rowOff>
    </xdr:from>
    <xdr:to>
      <xdr:col>1</xdr:col>
      <xdr:colOff>846137</xdr:colOff>
      <xdr:row>601</xdr:row>
      <xdr:rowOff>866775</xdr:rowOff>
    </xdr:to>
    <xdr:pic>
      <xdr:nvPicPr>
        <xdr:cNvPr id="1526" name="image-1296" descr="image-1296" title="image-1296">
          <a:extLst>
            <a:ext uri="{FF2B5EF4-FFF2-40B4-BE49-F238E27FC236}">
              <a16:creationId xmlns:a16="http://schemas.microsoft.com/office/drawing/2014/main" xmlns="" id="{D58F29D7-BC2C-45D4-B0B3-5F2DA30BB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3611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455</xdr:row>
      <xdr:rowOff>123824</xdr:rowOff>
    </xdr:from>
    <xdr:to>
      <xdr:col>1</xdr:col>
      <xdr:colOff>846137</xdr:colOff>
      <xdr:row>455</xdr:row>
      <xdr:rowOff>866775</xdr:rowOff>
    </xdr:to>
    <xdr:pic>
      <xdr:nvPicPr>
        <xdr:cNvPr id="1527" name="image-1297" descr="image-1297" title="image-1297">
          <a:extLst>
            <a:ext uri="{FF2B5EF4-FFF2-40B4-BE49-F238E27FC236}">
              <a16:creationId xmlns:a16="http://schemas.microsoft.com/office/drawing/2014/main" xmlns="" id="{4BB7877A-05E4-489D-B612-12F10066E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3706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398</xdr:row>
      <xdr:rowOff>123824</xdr:rowOff>
    </xdr:from>
    <xdr:to>
      <xdr:col>1</xdr:col>
      <xdr:colOff>846137</xdr:colOff>
      <xdr:row>398</xdr:row>
      <xdr:rowOff>866775</xdr:rowOff>
    </xdr:to>
    <xdr:pic>
      <xdr:nvPicPr>
        <xdr:cNvPr id="1531" name="image-1301" descr="image-1301" title="image-1301">
          <a:extLst>
            <a:ext uri="{FF2B5EF4-FFF2-40B4-BE49-F238E27FC236}">
              <a16:creationId xmlns:a16="http://schemas.microsoft.com/office/drawing/2014/main" xmlns="" id="{8236FF78-1783-4364-846E-B867E92A2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4087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574</xdr:row>
      <xdr:rowOff>123824</xdr:rowOff>
    </xdr:from>
    <xdr:to>
      <xdr:col>1</xdr:col>
      <xdr:colOff>846137</xdr:colOff>
      <xdr:row>574</xdr:row>
      <xdr:rowOff>866775</xdr:rowOff>
    </xdr:to>
    <xdr:pic>
      <xdr:nvPicPr>
        <xdr:cNvPr id="1532" name="image-1302" descr="image-1302" title="image-1302">
          <a:extLst>
            <a:ext uri="{FF2B5EF4-FFF2-40B4-BE49-F238E27FC236}">
              <a16:creationId xmlns:a16="http://schemas.microsoft.com/office/drawing/2014/main" xmlns="" id="{EB60BA06-AF5A-4EEC-AA79-5538B0396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4183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384</xdr:row>
      <xdr:rowOff>123824</xdr:rowOff>
    </xdr:from>
    <xdr:to>
      <xdr:col>1</xdr:col>
      <xdr:colOff>846137</xdr:colOff>
      <xdr:row>384</xdr:row>
      <xdr:rowOff>866775</xdr:rowOff>
    </xdr:to>
    <xdr:pic>
      <xdr:nvPicPr>
        <xdr:cNvPr id="1537" name="image-1307" descr="image-1307" title="image-1307">
          <a:extLst>
            <a:ext uri="{FF2B5EF4-FFF2-40B4-BE49-F238E27FC236}">
              <a16:creationId xmlns:a16="http://schemas.microsoft.com/office/drawing/2014/main" xmlns="" id="{F324CC10-E8F9-4CEE-BDAB-9C263EB25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4659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310</xdr:row>
      <xdr:rowOff>123824</xdr:rowOff>
    </xdr:from>
    <xdr:to>
      <xdr:col>1</xdr:col>
      <xdr:colOff>846137</xdr:colOff>
      <xdr:row>310</xdr:row>
      <xdr:rowOff>866775</xdr:rowOff>
    </xdr:to>
    <xdr:pic>
      <xdr:nvPicPr>
        <xdr:cNvPr id="1542" name="image-1312" descr="image-1312" title="image-1312">
          <a:extLst>
            <a:ext uri="{FF2B5EF4-FFF2-40B4-BE49-F238E27FC236}">
              <a16:creationId xmlns:a16="http://schemas.microsoft.com/office/drawing/2014/main" xmlns="" id="{B3D47B03-8E2F-48F7-B0D5-925FED9D8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5135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578</xdr:row>
      <xdr:rowOff>123824</xdr:rowOff>
    </xdr:from>
    <xdr:to>
      <xdr:col>1</xdr:col>
      <xdr:colOff>846137</xdr:colOff>
      <xdr:row>578</xdr:row>
      <xdr:rowOff>866775</xdr:rowOff>
    </xdr:to>
    <xdr:pic>
      <xdr:nvPicPr>
        <xdr:cNvPr id="1544" name="image-1319" descr="image-1319" title="image-1319">
          <a:extLst>
            <a:ext uri="{FF2B5EF4-FFF2-40B4-BE49-F238E27FC236}">
              <a16:creationId xmlns:a16="http://schemas.microsoft.com/office/drawing/2014/main" xmlns="" id="{BC110D10-FE6B-45EE-9928-30BBA33D5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7"/>
        <a:stretch>
          <a:fillRect/>
        </a:stretch>
      </xdr:blipFill>
      <xdr:spPr>
        <a:xfrm>
          <a:off x="952419" y="125802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627</xdr:row>
      <xdr:rowOff>123824</xdr:rowOff>
    </xdr:from>
    <xdr:to>
      <xdr:col>1</xdr:col>
      <xdr:colOff>846137</xdr:colOff>
      <xdr:row>627</xdr:row>
      <xdr:rowOff>866775</xdr:rowOff>
    </xdr:to>
    <xdr:pic>
      <xdr:nvPicPr>
        <xdr:cNvPr id="1547" name="image-1322" descr="image-1322" title="image-1322">
          <a:extLst>
            <a:ext uri="{FF2B5EF4-FFF2-40B4-BE49-F238E27FC236}">
              <a16:creationId xmlns:a16="http://schemas.microsoft.com/office/drawing/2014/main" xmlns="" id="{D4AC9754-5403-47C4-80AF-C7D5D24BD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xfrm>
          <a:off x="952419" y="126088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402</xdr:row>
      <xdr:rowOff>123824</xdr:rowOff>
    </xdr:from>
    <xdr:to>
      <xdr:col>1</xdr:col>
      <xdr:colOff>846137</xdr:colOff>
      <xdr:row>402</xdr:row>
      <xdr:rowOff>866775</xdr:rowOff>
    </xdr:to>
    <xdr:pic>
      <xdr:nvPicPr>
        <xdr:cNvPr id="1552" name="image-1327" descr="image-1327" title="image-1327">
          <a:extLst>
            <a:ext uri="{FF2B5EF4-FFF2-40B4-BE49-F238E27FC236}">
              <a16:creationId xmlns:a16="http://schemas.microsoft.com/office/drawing/2014/main" xmlns="" id="{68CE0E73-C79B-4E45-9E96-E495B218F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6564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460</xdr:row>
      <xdr:rowOff>123824</xdr:rowOff>
    </xdr:from>
    <xdr:to>
      <xdr:col>1</xdr:col>
      <xdr:colOff>846137</xdr:colOff>
      <xdr:row>460</xdr:row>
      <xdr:rowOff>866775</xdr:rowOff>
    </xdr:to>
    <xdr:pic>
      <xdr:nvPicPr>
        <xdr:cNvPr id="1557" name="image-1332" descr="image-1332" title="image-1332">
          <a:extLst>
            <a:ext uri="{FF2B5EF4-FFF2-40B4-BE49-F238E27FC236}">
              <a16:creationId xmlns:a16="http://schemas.microsoft.com/office/drawing/2014/main" xmlns="" id="{D62B1F9C-9C17-43F5-AE12-9B5609B12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0"/>
        <a:stretch>
          <a:fillRect/>
        </a:stretch>
      </xdr:blipFill>
      <xdr:spPr>
        <a:xfrm>
          <a:off x="952419" y="127040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524</xdr:row>
      <xdr:rowOff>123824</xdr:rowOff>
    </xdr:from>
    <xdr:to>
      <xdr:col>1</xdr:col>
      <xdr:colOff>846137</xdr:colOff>
      <xdr:row>524</xdr:row>
      <xdr:rowOff>866775</xdr:rowOff>
    </xdr:to>
    <xdr:pic>
      <xdr:nvPicPr>
        <xdr:cNvPr id="1562" name="image-1337" descr="image-1337" title="image-1337">
          <a:extLst>
            <a:ext uri="{FF2B5EF4-FFF2-40B4-BE49-F238E27FC236}">
              <a16:creationId xmlns:a16="http://schemas.microsoft.com/office/drawing/2014/main" xmlns="" id="{5C8111D1-5CDE-4068-A43E-3880A2636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7516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410</xdr:row>
      <xdr:rowOff>123824</xdr:rowOff>
    </xdr:from>
    <xdr:to>
      <xdr:col>1</xdr:col>
      <xdr:colOff>846137</xdr:colOff>
      <xdr:row>410</xdr:row>
      <xdr:rowOff>866775</xdr:rowOff>
    </xdr:to>
    <xdr:pic>
      <xdr:nvPicPr>
        <xdr:cNvPr id="1563" name="image-1338" descr="image-1338" title="image-1338">
          <a:extLst>
            <a:ext uri="{FF2B5EF4-FFF2-40B4-BE49-F238E27FC236}">
              <a16:creationId xmlns:a16="http://schemas.microsoft.com/office/drawing/2014/main" xmlns="" id="{675679C1-E7D8-436C-AD7E-D25208442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7612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564</xdr:row>
      <xdr:rowOff>123824</xdr:rowOff>
    </xdr:from>
    <xdr:to>
      <xdr:col>1</xdr:col>
      <xdr:colOff>846137</xdr:colOff>
      <xdr:row>564</xdr:row>
      <xdr:rowOff>866775</xdr:rowOff>
    </xdr:to>
    <xdr:pic>
      <xdr:nvPicPr>
        <xdr:cNvPr id="1569" name="image-1344" descr="image-1344" title="image-1344">
          <a:extLst>
            <a:ext uri="{FF2B5EF4-FFF2-40B4-BE49-F238E27FC236}">
              <a16:creationId xmlns:a16="http://schemas.microsoft.com/office/drawing/2014/main" xmlns="" id="{C3B91ABD-A6A7-475A-8422-4CDCDDB14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183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580</xdr:row>
      <xdr:rowOff>123824</xdr:rowOff>
    </xdr:from>
    <xdr:to>
      <xdr:col>1</xdr:col>
      <xdr:colOff>846137</xdr:colOff>
      <xdr:row>580</xdr:row>
      <xdr:rowOff>866775</xdr:rowOff>
    </xdr:to>
    <xdr:pic>
      <xdr:nvPicPr>
        <xdr:cNvPr id="1570" name="image-1345" descr="image-1345" title="image-1345">
          <a:extLst>
            <a:ext uri="{FF2B5EF4-FFF2-40B4-BE49-F238E27FC236}">
              <a16:creationId xmlns:a16="http://schemas.microsoft.com/office/drawing/2014/main" xmlns="" id="{36636BC0-0FF7-49C9-A797-B07E906A3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278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617</xdr:row>
      <xdr:rowOff>123824</xdr:rowOff>
    </xdr:from>
    <xdr:to>
      <xdr:col>1</xdr:col>
      <xdr:colOff>846137</xdr:colOff>
      <xdr:row>617</xdr:row>
      <xdr:rowOff>866775</xdr:rowOff>
    </xdr:to>
    <xdr:pic>
      <xdr:nvPicPr>
        <xdr:cNvPr id="1572" name="image-1347" descr="image-1347" title="image-1347">
          <a:extLst>
            <a:ext uri="{FF2B5EF4-FFF2-40B4-BE49-F238E27FC236}">
              <a16:creationId xmlns:a16="http://schemas.microsoft.com/office/drawing/2014/main" xmlns="" id="{7212B2D7-69D5-4F05-981B-58BB09D7B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469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563</xdr:row>
      <xdr:rowOff>123824</xdr:rowOff>
    </xdr:from>
    <xdr:to>
      <xdr:col>1</xdr:col>
      <xdr:colOff>846137</xdr:colOff>
      <xdr:row>563</xdr:row>
      <xdr:rowOff>866775</xdr:rowOff>
    </xdr:to>
    <xdr:pic>
      <xdr:nvPicPr>
        <xdr:cNvPr id="1575" name="image-1350" descr="image-1350" title="image-1350">
          <a:extLst>
            <a:ext uri="{FF2B5EF4-FFF2-40B4-BE49-F238E27FC236}">
              <a16:creationId xmlns:a16="http://schemas.microsoft.com/office/drawing/2014/main" xmlns="" id="{DA8AE640-4195-4A0C-8500-9E29E0465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8755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444</xdr:row>
      <xdr:rowOff>123824</xdr:rowOff>
    </xdr:from>
    <xdr:to>
      <xdr:col>1</xdr:col>
      <xdr:colOff>846137</xdr:colOff>
      <xdr:row>444</xdr:row>
      <xdr:rowOff>866775</xdr:rowOff>
    </xdr:to>
    <xdr:pic>
      <xdr:nvPicPr>
        <xdr:cNvPr id="1579" name="image-1354" descr="image-1354" title="image-1354">
          <a:extLst>
            <a:ext uri="{FF2B5EF4-FFF2-40B4-BE49-F238E27FC236}">
              <a16:creationId xmlns:a16="http://schemas.microsoft.com/office/drawing/2014/main" xmlns="" id="{624AC5AB-FBD5-4B03-B8B8-757E9D404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/>
        <a:stretch>
          <a:fillRect/>
        </a:stretch>
      </xdr:blipFill>
      <xdr:spPr>
        <a:xfrm>
          <a:off x="952419" y="129136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610</xdr:row>
      <xdr:rowOff>123824</xdr:rowOff>
    </xdr:from>
    <xdr:to>
      <xdr:col>1</xdr:col>
      <xdr:colOff>846137</xdr:colOff>
      <xdr:row>610</xdr:row>
      <xdr:rowOff>866775</xdr:rowOff>
    </xdr:to>
    <xdr:pic>
      <xdr:nvPicPr>
        <xdr:cNvPr id="1582" name="image-1357" descr="image-1357" title="image-1357">
          <a:extLst>
            <a:ext uri="{FF2B5EF4-FFF2-40B4-BE49-F238E27FC236}">
              <a16:creationId xmlns:a16="http://schemas.microsoft.com/office/drawing/2014/main" xmlns="" id="{CAB20942-6103-4BD0-88C5-04D75EF43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9421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576</xdr:row>
      <xdr:rowOff>123824</xdr:rowOff>
    </xdr:from>
    <xdr:to>
      <xdr:col>1</xdr:col>
      <xdr:colOff>846137</xdr:colOff>
      <xdr:row>576</xdr:row>
      <xdr:rowOff>866775</xdr:rowOff>
    </xdr:to>
    <xdr:pic>
      <xdr:nvPicPr>
        <xdr:cNvPr id="1583" name="image-1358" descr="image-1358" title="image-1358">
          <a:extLst>
            <a:ext uri="{FF2B5EF4-FFF2-40B4-BE49-F238E27FC236}">
              <a16:creationId xmlns:a16="http://schemas.microsoft.com/office/drawing/2014/main" xmlns="" id="{69BF2AA7-70DE-4428-BBAE-512E31FD0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29517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556</xdr:row>
      <xdr:rowOff>123824</xdr:rowOff>
    </xdr:from>
    <xdr:to>
      <xdr:col>1</xdr:col>
      <xdr:colOff>846137</xdr:colOff>
      <xdr:row>556</xdr:row>
      <xdr:rowOff>866775</xdr:rowOff>
    </xdr:to>
    <xdr:pic>
      <xdr:nvPicPr>
        <xdr:cNvPr id="1594" name="image-1369" descr="image-1369" title="image-1369">
          <a:extLst>
            <a:ext uri="{FF2B5EF4-FFF2-40B4-BE49-F238E27FC236}">
              <a16:creationId xmlns:a16="http://schemas.microsoft.com/office/drawing/2014/main" xmlns="" id="{EAF81EBE-9672-44D3-9B38-CC3111EFB7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0564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369</xdr:row>
      <xdr:rowOff>123824</xdr:rowOff>
    </xdr:from>
    <xdr:to>
      <xdr:col>1</xdr:col>
      <xdr:colOff>846137</xdr:colOff>
      <xdr:row>369</xdr:row>
      <xdr:rowOff>866775</xdr:rowOff>
    </xdr:to>
    <xdr:pic>
      <xdr:nvPicPr>
        <xdr:cNvPr id="1598" name="image-1373" descr="image-1373" title="image-1373">
          <a:extLst>
            <a:ext uri="{FF2B5EF4-FFF2-40B4-BE49-F238E27FC236}">
              <a16:creationId xmlns:a16="http://schemas.microsoft.com/office/drawing/2014/main" xmlns="" id="{B5B51DF5-C617-434E-9037-87FC7B056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094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506</xdr:row>
      <xdr:rowOff>123824</xdr:rowOff>
    </xdr:from>
    <xdr:to>
      <xdr:col>1</xdr:col>
      <xdr:colOff>846137</xdr:colOff>
      <xdr:row>506</xdr:row>
      <xdr:rowOff>866775</xdr:rowOff>
    </xdr:to>
    <xdr:pic>
      <xdr:nvPicPr>
        <xdr:cNvPr id="1599" name="image-1374" descr="image-1374" title="image-1374">
          <a:extLst>
            <a:ext uri="{FF2B5EF4-FFF2-40B4-BE49-F238E27FC236}">
              <a16:creationId xmlns:a16="http://schemas.microsoft.com/office/drawing/2014/main" xmlns="" id="{BF8F1716-77BE-437A-9F54-ED09FB675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2"/>
        <a:stretch>
          <a:fillRect/>
        </a:stretch>
      </xdr:blipFill>
      <xdr:spPr>
        <a:xfrm>
          <a:off x="952419" y="131041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535</xdr:row>
      <xdr:rowOff>123824</xdr:rowOff>
    </xdr:from>
    <xdr:to>
      <xdr:col>1</xdr:col>
      <xdr:colOff>846137</xdr:colOff>
      <xdr:row>535</xdr:row>
      <xdr:rowOff>866775</xdr:rowOff>
    </xdr:to>
    <xdr:pic>
      <xdr:nvPicPr>
        <xdr:cNvPr id="1601" name="image-1376" descr="image-1376" title="image-1376">
          <a:extLst>
            <a:ext uri="{FF2B5EF4-FFF2-40B4-BE49-F238E27FC236}">
              <a16:creationId xmlns:a16="http://schemas.microsoft.com/office/drawing/2014/main" xmlns="" id="{AAAE651C-1D56-4069-8086-93A6E3F04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1231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577</xdr:row>
      <xdr:rowOff>123824</xdr:rowOff>
    </xdr:from>
    <xdr:to>
      <xdr:col>1</xdr:col>
      <xdr:colOff>846137</xdr:colOff>
      <xdr:row>577</xdr:row>
      <xdr:rowOff>866775</xdr:rowOff>
    </xdr:to>
    <xdr:pic>
      <xdr:nvPicPr>
        <xdr:cNvPr id="1605" name="image-1380" descr="image-1380" title="image-1380">
          <a:extLst>
            <a:ext uri="{FF2B5EF4-FFF2-40B4-BE49-F238E27FC236}">
              <a16:creationId xmlns:a16="http://schemas.microsoft.com/office/drawing/2014/main" xmlns="" id="{050D4B48-49D5-4407-8E67-17D853606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xfrm>
          <a:off x="952419" y="131612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412</xdr:row>
      <xdr:rowOff>123824</xdr:rowOff>
    </xdr:from>
    <xdr:to>
      <xdr:col>1</xdr:col>
      <xdr:colOff>846137</xdr:colOff>
      <xdr:row>412</xdr:row>
      <xdr:rowOff>866775</xdr:rowOff>
    </xdr:to>
    <xdr:pic>
      <xdr:nvPicPr>
        <xdr:cNvPr id="1606" name="image-1381" descr="image-1381" title="image-1381">
          <a:extLst>
            <a:ext uri="{FF2B5EF4-FFF2-40B4-BE49-F238E27FC236}">
              <a16:creationId xmlns:a16="http://schemas.microsoft.com/office/drawing/2014/main" xmlns="" id="{3F82A76B-A026-41A9-9B56-A47C87FCE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1707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630</xdr:row>
      <xdr:rowOff>123824</xdr:rowOff>
    </xdr:from>
    <xdr:to>
      <xdr:col>1</xdr:col>
      <xdr:colOff>846137</xdr:colOff>
      <xdr:row>630</xdr:row>
      <xdr:rowOff>866775</xdr:rowOff>
    </xdr:to>
    <xdr:pic>
      <xdr:nvPicPr>
        <xdr:cNvPr id="1608" name="image-1383" descr="image-1383" title="image-1383">
          <a:extLst>
            <a:ext uri="{FF2B5EF4-FFF2-40B4-BE49-F238E27FC236}">
              <a16:creationId xmlns:a16="http://schemas.microsoft.com/office/drawing/2014/main" xmlns="" id="{64CAA51A-0965-4C70-84AA-AA324DA72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6"/>
        <a:stretch>
          <a:fillRect/>
        </a:stretch>
      </xdr:blipFill>
      <xdr:spPr>
        <a:xfrm>
          <a:off x="952419" y="131898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565</xdr:row>
      <xdr:rowOff>123824</xdr:rowOff>
    </xdr:from>
    <xdr:to>
      <xdr:col>1</xdr:col>
      <xdr:colOff>846137</xdr:colOff>
      <xdr:row>565</xdr:row>
      <xdr:rowOff>866775</xdr:rowOff>
    </xdr:to>
    <xdr:pic>
      <xdr:nvPicPr>
        <xdr:cNvPr id="1609" name="image-1384" descr="image-1384" title="image-1384">
          <a:extLst>
            <a:ext uri="{FF2B5EF4-FFF2-40B4-BE49-F238E27FC236}">
              <a16:creationId xmlns:a16="http://schemas.microsoft.com/office/drawing/2014/main" xmlns="" id="{FBC51BEA-A447-4147-9EB5-94ED6A508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19936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473</xdr:row>
      <xdr:rowOff>123824</xdr:rowOff>
    </xdr:from>
    <xdr:to>
      <xdr:col>1</xdr:col>
      <xdr:colOff>846137</xdr:colOff>
      <xdr:row>473</xdr:row>
      <xdr:rowOff>866775</xdr:rowOff>
    </xdr:to>
    <xdr:pic>
      <xdr:nvPicPr>
        <xdr:cNvPr id="1612" name="image-1387" descr="image-1387" title="image-1387">
          <a:extLst>
            <a:ext uri="{FF2B5EF4-FFF2-40B4-BE49-F238E27FC236}">
              <a16:creationId xmlns:a16="http://schemas.microsoft.com/office/drawing/2014/main" xmlns="" id="{CDE8F9CB-DE31-4C3C-AC04-8EA87FECE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2279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380</xdr:row>
      <xdr:rowOff>123824</xdr:rowOff>
    </xdr:from>
    <xdr:to>
      <xdr:col>1</xdr:col>
      <xdr:colOff>846137</xdr:colOff>
      <xdr:row>380</xdr:row>
      <xdr:rowOff>866775</xdr:rowOff>
    </xdr:to>
    <xdr:pic>
      <xdr:nvPicPr>
        <xdr:cNvPr id="1618" name="image-1394" descr="image-1394" title="image-1394">
          <a:extLst>
            <a:ext uri="{FF2B5EF4-FFF2-40B4-BE49-F238E27FC236}">
              <a16:creationId xmlns:a16="http://schemas.microsoft.com/office/drawing/2014/main" xmlns="" id="{C621E711-3259-4F7A-AFAE-D8E01801A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9"/>
        <a:stretch>
          <a:fillRect/>
        </a:stretch>
      </xdr:blipFill>
      <xdr:spPr>
        <a:xfrm>
          <a:off x="952419" y="132946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615</xdr:row>
      <xdr:rowOff>123824</xdr:rowOff>
    </xdr:from>
    <xdr:to>
      <xdr:col>1</xdr:col>
      <xdr:colOff>846137</xdr:colOff>
      <xdr:row>615</xdr:row>
      <xdr:rowOff>866775</xdr:rowOff>
    </xdr:to>
    <xdr:pic>
      <xdr:nvPicPr>
        <xdr:cNvPr id="1622" name="image-1398" descr="image-1398" title="image-1398">
          <a:extLst>
            <a:ext uri="{FF2B5EF4-FFF2-40B4-BE49-F238E27FC236}">
              <a16:creationId xmlns:a16="http://schemas.microsoft.com/office/drawing/2014/main" xmlns="" id="{23C77622-E3E4-4C17-9A1C-91C6A8340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332713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640</xdr:row>
      <xdr:rowOff>123824</xdr:rowOff>
    </xdr:from>
    <xdr:to>
      <xdr:col>1</xdr:col>
      <xdr:colOff>846137</xdr:colOff>
      <xdr:row>640</xdr:row>
      <xdr:rowOff>866775</xdr:rowOff>
    </xdr:to>
    <xdr:pic>
      <xdr:nvPicPr>
        <xdr:cNvPr id="1637" name="image-1413" descr="image-1413" title="image-1413">
          <a:extLst>
            <a:ext uri="{FF2B5EF4-FFF2-40B4-BE49-F238E27FC236}">
              <a16:creationId xmlns:a16="http://schemas.microsoft.com/office/drawing/2014/main" xmlns="" id="{D8924876-71B8-4E12-BB72-BD9D53F42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47558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190419</xdr:colOff>
      <xdr:row>609</xdr:row>
      <xdr:rowOff>123824</xdr:rowOff>
    </xdr:from>
    <xdr:to>
      <xdr:col>1</xdr:col>
      <xdr:colOff>846137</xdr:colOff>
      <xdr:row>609</xdr:row>
      <xdr:rowOff>866775</xdr:rowOff>
    </xdr:to>
    <xdr:pic>
      <xdr:nvPicPr>
        <xdr:cNvPr id="1639" name="image-1415" descr="image-1415" title="image-1415">
          <a:extLst>
            <a:ext uri="{FF2B5EF4-FFF2-40B4-BE49-F238E27FC236}">
              <a16:creationId xmlns:a16="http://schemas.microsoft.com/office/drawing/2014/main" xmlns="" id="{9F5FABFC-88D7-40DE-BFB2-DBD1D2FA9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419" y="1349463899"/>
          <a:ext cx="655718" cy="742951"/>
        </a:xfrm>
        <a:prstGeom prst="rect">
          <a:avLst/>
        </a:prstGeom>
      </xdr:spPr>
    </xdr:pic>
    <xdr:clientData/>
  </xdr:twoCellAnchor>
  <xdr:twoCellAnchor>
    <xdr:from>
      <xdr:col>1</xdr:col>
      <xdr:colOff>253273</xdr:colOff>
      <xdr:row>0</xdr:row>
      <xdr:rowOff>112618</xdr:rowOff>
    </xdr:from>
    <xdr:to>
      <xdr:col>2</xdr:col>
      <xdr:colOff>109271</xdr:colOff>
      <xdr:row>3</xdr:row>
      <xdr:rowOff>138723</xdr:rowOff>
    </xdr:to>
    <xdr:pic>
      <xdr:nvPicPr>
        <xdr:cNvPr id="1646" name="Image 1645" descr="Afficher l’image source">
          <a:extLst>
            <a:ext uri="{FF2B5EF4-FFF2-40B4-BE49-F238E27FC236}">
              <a16:creationId xmlns:a16="http://schemas.microsoft.com/office/drawing/2014/main" xmlns="" id="{B695F893-6521-4A3F-AF83-FAA191D951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4873" y="112618"/>
          <a:ext cx="852948" cy="6738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9526</xdr:colOff>
      <xdr:row>0</xdr:row>
      <xdr:rowOff>76200</xdr:rowOff>
    </xdr:from>
    <xdr:to>
      <xdr:col>31</xdr:col>
      <xdr:colOff>935356</xdr:colOff>
      <xdr:row>1</xdr:row>
      <xdr:rowOff>171135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xmlns="" id="{F18355C2-E2F5-4D28-B822-B9E5ACE7B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4"/>
        <a:stretch>
          <a:fillRect/>
        </a:stretch>
      </xdr:blipFill>
      <xdr:spPr>
        <a:xfrm>
          <a:off x="8016876" y="76200"/>
          <a:ext cx="2322830" cy="310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F647"/>
  <sheetViews>
    <sheetView tabSelected="1" zoomScaleNormal="100" workbookViewId="0">
      <selection activeCell="C41" sqref="C41"/>
    </sheetView>
  </sheetViews>
  <sheetFormatPr defaultColWidth="10.7109375" defaultRowHeight="15" outlineLevelCol="1"/>
  <cols>
    <col min="1" max="1" width="1.28515625" style="1" customWidth="1"/>
    <col min="2" max="2" width="13.140625" style="1" customWidth="1"/>
    <col min="3" max="3" width="11.28515625" style="1" customWidth="1"/>
    <col min="4" max="4" width="8.28515625" style="1" customWidth="1"/>
    <col min="5" max="5" width="8.7109375" style="1" customWidth="1"/>
    <col min="6" max="6" width="13.140625" style="1" customWidth="1"/>
    <col min="7" max="7" width="9.5703125" style="1" customWidth="1"/>
    <col min="8" max="8" width="14" style="1" customWidth="1"/>
    <col min="9" max="9" width="17.5703125" style="4" customWidth="1"/>
    <col min="10" max="10" width="12.7109375" style="1" customWidth="1"/>
    <col min="11" max="29" width="5.42578125" style="1" hidden="1" customWidth="1" outlineLevel="1"/>
    <col min="30" max="30" width="8.28515625" style="14" customWidth="1" collapsed="1"/>
    <col min="31" max="31" width="10.140625" style="10" customWidth="1"/>
    <col min="32" max="32" width="15.28515625" style="10" customWidth="1"/>
    <col min="33" max="16384" width="10.7109375" style="1"/>
  </cols>
  <sheetData>
    <row r="3" spans="2:32">
      <c r="AD3" s="11" t="s">
        <v>1317</v>
      </c>
      <c r="AE3" s="7" t="s">
        <v>1319</v>
      </c>
      <c r="AF3" s="7" t="s">
        <v>1318</v>
      </c>
    </row>
    <row r="4" spans="2:32">
      <c r="AD4" s="11">
        <f>AD647</f>
        <v>37706</v>
      </c>
      <c r="AE4" s="7">
        <f>AF4/AD4</f>
        <v>102.02914764253622</v>
      </c>
      <c r="AF4" s="7">
        <f>AF647</f>
        <v>3847111.0410094708</v>
      </c>
    </row>
    <row r="5" spans="2:32" ht="36.6" customHeight="1">
      <c r="B5" s="2" t="s">
        <v>1296</v>
      </c>
      <c r="C5" s="2" t="s">
        <v>1293</v>
      </c>
      <c r="D5" s="2" t="s">
        <v>1294</v>
      </c>
      <c r="E5" s="2" t="s">
        <v>1297</v>
      </c>
      <c r="F5" s="2" t="s">
        <v>1298</v>
      </c>
      <c r="G5" s="2" t="s">
        <v>1299</v>
      </c>
      <c r="H5" s="2" t="s">
        <v>1300</v>
      </c>
      <c r="I5" s="2" t="s">
        <v>1301</v>
      </c>
      <c r="J5" s="2" t="s">
        <v>1302</v>
      </c>
      <c r="K5" s="2" t="s">
        <v>1306</v>
      </c>
      <c r="L5" s="2" t="s">
        <v>1307</v>
      </c>
      <c r="M5" s="2" t="s">
        <v>1308</v>
      </c>
      <c r="N5" s="2" t="s">
        <v>1309</v>
      </c>
      <c r="O5" s="2" t="s">
        <v>11</v>
      </c>
      <c r="P5" s="2" t="s">
        <v>1310</v>
      </c>
      <c r="Q5" s="2" t="s">
        <v>12</v>
      </c>
      <c r="R5" s="2" t="s">
        <v>1311</v>
      </c>
      <c r="S5" s="2" t="s">
        <v>13</v>
      </c>
      <c r="T5" s="2" t="s">
        <v>1312</v>
      </c>
      <c r="U5" s="2" t="s">
        <v>4</v>
      </c>
      <c r="V5" s="2" t="s">
        <v>1313</v>
      </c>
      <c r="W5" s="2" t="s">
        <v>5</v>
      </c>
      <c r="X5" s="2" t="s">
        <v>1314</v>
      </c>
      <c r="Y5" s="2" t="s">
        <v>14</v>
      </c>
      <c r="Z5" s="2" t="s">
        <v>1315</v>
      </c>
      <c r="AA5" s="2" t="s">
        <v>22</v>
      </c>
      <c r="AB5" s="2" t="s">
        <v>1316</v>
      </c>
      <c r="AC5" s="2" t="s">
        <v>135</v>
      </c>
      <c r="AD5" s="12" t="s">
        <v>1292</v>
      </c>
      <c r="AE5" s="8" t="s">
        <v>1303</v>
      </c>
      <c r="AF5" s="8" t="s">
        <v>1304</v>
      </c>
    </row>
    <row r="6" spans="2:32" ht="35.450000000000003" customHeight="1">
      <c r="B6" s="3"/>
      <c r="C6" s="3" t="s">
        <v>883</v>
      </c>
      <c r="D6" s="3" t="s">
        <v>1295</v>
      </c>
      <c r="E6" s="3" t="s">
        <v>7</v>
      </c>
      <c r="F6" s="3" t="s">
        <v>1305</v>
      </c>
      <c r="G6" s="3" t="s">
        <v>2</v>
      </c>
      <c r="H6" s="3" t="s">
        <v>119</v>
      </c>
      <c r="I6" s="5" t="s">
        <v>884</v>
      </c>
      <c r="J6" s="6" t="s">
        <v>26</v>
      </c>
      <c r="K6" s="6"/>
      <c r="L6" s="6">
        <v>423</v>
      </c>
      <c r="M6" s="6">
        <v>358</v>
      </c>
      <c r="N6" s="6">
        <v>532</v>
      </c>
      <c r="O6" s="6">
        <v>475</v>
      </c>
      <c r="P6" s="6">
        <v>221</v>
      </c>
      <c r="Q6" s="6">
        <v>184</v>
      </c>
      <c r="R6" s="6">
        <v>2</v>
      </c>
      <c r="S6" s="6">
        <v>1</v>
      </c>
      <c r="T6" s="6"/>
      <c r="U6" s="6"/>
      <c r="V6" s="6"/>
      <c r="W6" s="6"/>
      <c r="X6" s="6"/>
      <c r="Y6" s="6"/>
      <c r="Z6" s="6"/>
      <c r="AA6" s="6"/>
      <c r="AB6" s="6"/>
      <c r="AC6" s="6"/>
      <c r="AD6" s="13">
        <f>SUM(K6:AC6)</f>
        <v>2196</v>
      </c>
      <c r="AE6" s="9">
        <v>99.211356466876978</v>
      </c>
      <c r="AF6" s="9">
        <f t="shared" ref="AF6:AF69" si="0">AE6*AD6</f>
        <v>217868.13880126184</v>
      </c>
    </row>
    <row r="7" spans="2:32" ht="40.5" customHeight="1">
      <c r="B7" s="3"/>
      <c r="C7" s="3" t="s">
        <v>814</v>
      </c>
      <c r="D7" s="3" t="s">
        <v>1295</v>
      </c>
      <c r="E7" s="3" t="s">
        <v>36</v>
      </c>
      <c r="F7" s="3" t="s">
        <v>1305</v>
      </c>
      <c r="G7" s="3" t="s">
        <v>2</v>
      </c>
      <c r="H7" s="3" t="s">
        <v>179</v>
      </c>
      <c r="I7" s="5" t="s">
        <v>51</v>
      </c>
      <c r="J7" s="6" t="s">
        <v>26</v>
      </c>
      <c r="K7" s="6"/>
      <c r="L7" s="6"/>
      <c r="M7" s="6"/>
      <c r="N7" s="6"/>
      <c r="O7" s="6"/>
      <c r="P7" s="6"/>
      <c r="Q7" s="6"/>
      <c r="R7" s="6"/>
      <c r="S7" s="6">
        <v>281</v>
      </c>
      <c r="T7" s="6">
        <v>477</v>
      </c>
      <c r="U7" s="6">
        <v>502</v>
      </c>
      <c r="V7" s="6">
        <v>252</v>
      </c>
      <c r="W7" s="6">
        <v>277</v>
      </c>
      <c r="X7" s="6">
        <v>124</v>
      </c>
      <c r="Y7" s="6">
        <v>50</v>
      </c>
      <c r="Z7" s="6"/>
      <c r="AA7" s="6"/>
      <c r="AB7" s="6"/>
      <c r="AC7" s="6"/>
      <c r="AD7" s="13">
        <f t="shared" ref="AD7:AD70" si="1">SUM(K7:AC7)</f>
        <v>1963</v>
      </c>
      <c r="AE7" s="9">
        <v>94.479495268138805</v>
      </c>
      <c r="AF7" s="9">
        <f t="shared" si="0"/>
        <v>185463.24921135648</v>
      </c>
    </row>
    <row r="8" spans="2:32" ht="35.1" customHeight="1">
      <c r="B8" s="3"/>
      <c r="C8" s="3" t="s">
        <v>1285</v>
      </c>
      <c r="D8" s="3" t="s">
        <v>1295</v>
      </c>
      <c r="E8" s="3" t="s">
        <v>36</v>
      </c>
      <c r="F8" s="3" t="s">
        <v>1305</v>
      </c>
      <c r="G8" s="3" t="s">
        <v>2</v>
      </c>
      <c r="H8" s="3" t="s">
        <v>1262</v>
      </c>
      <c r="I8" s="5" t="s">
        <v>483</v>
      </c>
      <c r="J8" s="6" t="s">
        <v>91</v>
      </c>
      <c r="K8" s="6"/>
      <c r="L8" s="6"/>
      <c r="M8" s="6"/>
      <c r="N8" s="6"/>
      <c r="O8" s="6"/>
      <c r="P8" s="6"/>
      <c r="Q8" s="6"/>
      <c r="R8" s="6"/>
      <c r="S8" s="6">
        <v>164</v>
      </c>
      <c r="T8" s="6">
        <v>254</v>
      </c>
      <c r="U8" s="6">
        <v>448</v>
      </c>
      <c r="V8" s="6">
        <v>337</v>
      </c>
      <c r="W8" s="6">
        <v>282</v>
      </c>
      <c r="X8" s="6">
        <v>235</v>
      </c>
      <c r="Y8" s="6">
        <v>146</v>
      </c>
      <c r="Z8" s="6">
        <v>79</v>
      </c>
      <c r="AA8" s="6"/>
      <c r="AB8" s="6"/>
      <c r="AC8" s="6"/>
      <c r="AD8" s="13">
        <f t="shared" si="1"/>
        <v>1945</v>
      </c>
      <c r="AE8" s="9">
        <v>73.97476340694007</v>
      </c>
      <c r="AF8" s="9">
        <f t="shared" si="0"/>
        <v>143880.91482649843</v>
      </c>
    </row>
    <row r="9" spans="2:32" ht="60" customHeight="1">
      <c r="B9" s="3"/>
      <c r="C9" s="3" t="s">
        <v>1282</v>
      </c>
      <c r="D9" s="3" t="s">
        <v>1295</v>
      </c>
      <c r="E9" s="3" t="s">
        <v>0</v>
      </c>
      <c r="F9" s="3" t="s">
        <v>1305</v>
      </c>
      <c r="G9" s="3" t="s">
        <v>2</v>
      </c>
      <c r="H9" s="3" t="s">
        <v>724</v>
      </c>
      <c r="I9" s="5" t="s">
        <v>483</v>
      </c>
      <c r="J9" s="6" t="s">
        <v>26</v>
      </c>
      <c r="K9" s="6"/>
      <c r="L9" s="6"/>
      <c r="M9" s="6"/>
      <c r="N9" s="6"/>
      <c r="O9" s="6"/>
      <c r="P9" s="6"/>
      <c r="Q9" s="6"/>
      <c r="R9" s="6"/>
      <c r="S9" s="6">
        <v>231</v>
      </c>
      <c r="T9" s="6">
        <v>406</v>
      </c>
      <c r="U9" s="6">
        <v>400</v>
      </c>
      <c r="V9" s="6">
        <v>190</v>
      </c>
      <c r="W9" s="6">
        <v>209</v>
      </c>
      <c r="X9" s="6">
        <v>108</v>
      </c>
      <c r="Y9" s="6">
        <v>43</v>
      </c>
      <c r="Z9" s="6"/>
      <c r="AA9" s="6"/>
      <c r="AB9" s="6"/>
      <c r="AC9" s="6"/>
      <c r="AD9" s="13">
        <f t="shared" si="1"/>
        <v>1587</v>
      </c>
      <c r="AE9" s="9">
        <v>78.706624605678229</v>
      </c>
      <c r="AF9" s="9">
        <f t="shared" si="0"/>
        <v>124907.41324921136</v>
      </c>
    </row>
    <row r="10" spans="2:32" ht="63.6" customHeight="1">
      <c r="B10" s="3"/>
      <c r="C10" s="3" t="s">
        <v>489</v>
      </c>
      <c r="D10" s="3" t="s">
        <v>1295</v>
      </c>
      <c r="E10" s="3" t="s">
        <v>36</v>
      </c>
      <c r="F10" s="3" t="s">
        <v>1305</v>
      </c>
      <c r="G10" s="3" t="s">
        <v>2</v>
      </c>
      <c r="H10" s="3" t="s">
        <v>60</v>
      </c>
      <c r="I10" s="5" t="s">
        <v>490</v>
      </c>
      <c r="J10" s="6" t="s">
        <v>30</v>
      </c>
      <c r="K10" s="6"/>
      <c r="L10" s="6"/>
      <c r="M10" s="6"/>
      <c r="N10" s="6"/>
      <c r="O10" s="6"/>
      <c r="P10" s="6"/>
      <c r="Q10" s="6"/>
      <c r="R10" s="6"/>
      <c r="S10" s="6">
        <v>133</v>
      </c>
      <c r="T10" s="6">
        <v>210</v>
      </c>
      <c r="U10" s="6">
        <v>233</v>
      </c>
      <c r="V10" s="6">
        <v>137</v>
      </c>
      <c r="W10" s="6">
        <v>152</v>
      </c>
      <c r="X10" s="6">
        <v>89</v>
      </c>
      <c r="Y10" s="6">
        <v>36</v>
      </c>
      <c r="Z10" s="6">
        <v>26</v>
      </c>
      <c r="AA10" s="6"/>
      <c r="AB10" s="6"/>
      <c r="AC10" s="6"/>
      <c r="AD10" s="13">
        <f t="shared" si="1"/>
        <v>1016</v>
      </c>
      <c r="AE10" s="9">
        <v>94.479495268138805</v>
      </c>
      <c r="AF10" s="9">
        <f t="shared" si="0"/>
        <v>95991.167192429028</v>
      </c>
    </row>
    <row r="11" spans="2:32" ht="51.6" customHeight="1">
      <c r="B11" s="3"/>
      <c r="C11" s="3" t="s">
        <v>535</v>
      </c>
      <c r="D11" s="3" t="s">
        <v>1295</v>
      </c>
      <c r="E11" s="3" t="s">
        <v>7</v>
      </c>
      <c r="F11" s="3" t="s">
        <v>1305</v>
      </c>
      <c r="G11" s="3" t="s">
        <v>2</v>
      </c>
      <c r="H11" s="3" t="s">
        <v>60</v>
      </c>
      <c r="I11" s="5" t="s">
        <v>536</v>
      </c>
      <c r="J11" s="6" t="s">
        <v>30</v>
      </c>
      <c r="K11" s="6"/>
      <c r="L11" s="6">
        <v>123</v>
      </c>
      <c r="M11" s="6">
        <v>115</v>
      </c>
      <c r="N11" s="6">
        <v>218</v>
      </c>
      <c r="O11" s="6">
        <v>206</v>
      </c>
      <c r="P11" s="6">
        <v>117</v>
      </c>
      <c r="Q11" s="6">
        <v>133</v>
      </c>
      <c r="R11" s="6">
        <v>73</v>
      </c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13">
        <f t="shared" si="1"/>
        <v>985</v>
      </c>
      <c r="AE11" s="9">
        <v>94.479495268138805</v>
      </c>
      <c r="AF11" s="9">
        <f t="shared" si="0"/>
        <v>93062.302839116717</v>
      </c>
    </row>
    <row r="12" spans="2:32" ht="45.6" customHeight="1">
      <c r="B12" s="3"/>
      <c r="C12" s="3" t="s">
        <v>1220</v>
      </c>
      <c r="D12" s="3" t="s">
        <v>1295</v>
      </c>
      <c r="E12" s="3" t="s">
        <v>36</v>
      </c>
      <c r="F12" s="3" t="s">
        <v>1305</v>
      </c>
      <c r="G12" s="3" t="s">
        <v>2</v>
      </c>
      <c r="H12" s="3" t="s">
        <v>794</v>
      </c>
      <c r="I12" s="5" t="s">
        <v>483</v>
      </c>
      <c r="J12" s="6" t="s">
        <v>73</v>
      </c>
      <c r="K12" s="6"/>
      <c r="L12" s="6"/>
      <c r="M12" s="6"/>
      <c r="N12" s="6"/>
      <c r="O12" s="6"/>
      <c r="P12" s="6"/>
      <c r="Q12" s="6"/>
      <c r="R12" s="6"/>
      <c r="S12" s="6">
        <v>136</v>
      </c>
      <c r="T12" s="6">
        <v>187</v>
      </c>
      <c r="U12" s="6">
        <v>245</v>
      </c>
      <c r="V12" s="6">
        <v>163</v>
      </c>
      <c r="W12" s="6">
        <v>75</v>
      </c>
      <c r="X12" s="6">
        <v>62</v>
      </c>
      <c r="Y12" s="6">
        <v>44</v>
      </c>
      <c r="Z12" s="6">
        <v>9</v>
      </c>
      <c r="AA12" s="6"/>
      <c r="AB12" s="6"/>
      <c r="AC12" s="6"/>
      <c r="AD12" s="13">
        <f t="shared" si="1"/>
        <v>921</v>
      </c>
      <c r="AE12" s="9">
        <v>94.479495268138805</v>
      </c>
      <c r="AF12" s="9">
        <f t="shared" si="0"/>
        <v>87015.615141955845</v>
      </c>
    </row>
    <row r="13" spans="2:32" ht="44.45" customHeight="1">
      <c r="B13" s="3"/>
      <c r="C13" s="3" t="s">
        <v>534</v>
      </c>
      <c r="D13" s="3" t="s">
        <v>1295</v>
      </c>
      <c r="E13" s="3" t="s">
        <v>7</v>
      </c>
      <c r="F13" s="3" t="s">
        <v>1305</v>
      </c>
      <c r="G13" s="3" t="s">
        <v>2</v>
      </c>
      <c r="H13" s="3" t="s">
        <v>179</v>
      </c>
      <c r="I13" s="5" t="s">
        <v>403</v>
      </c>
      <c r="J13" s="6" t="s">
        <v>26</v>
      </c>
      <c r="K13" s="6"/>
      <c r="L13" s="6">
        <v>150</v>
      </c>
      <c r="M13" s="6">
        <v>124</v>
      </c>
      <c r="N13" s="6">
        <v>194</v>
      </c>
      <c r="O13" s="6">
        <v>178</v>
      </c>
      <c r="P13" s="6">
        <v>80</v>
      </c>
      <c r="Q13" s="6">
        <v>69</v>
      </c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13">
        <f t="shared" si="1"/>
        <v>795</v>
      </c>
      <c r="AE13" s="9">
        <v>89.747634069400632</v>
      </c>
      <c r="AF13" s="9">
        <f t="shared" si="0"/>
        <v>71349.369085173501</v>
      </c>
    </row>
    <row r="14" spans="2:32" ht="39" customHeight="1">
      <c r="B14" s="3"/>
      <c r="C14" s="3" t="s">
        <v>404</v>
      </c>
      <c r="D14" s="3" t="s">
        <v>1295</v>
      </c>
      <c r="E14" s="3" t="s">
        <v>36</v>
      </c>
      <c r="F14" s="3" t="s">
        <v>1305</v>
      </c>
      <c r="G14" s="3" t="s">
        <v>2</v>
      </c>
      <c r="H14" s="3" t="s">
        <v>179</v>
      </c>
      <c r="I14" s="5" t="s">
        <v>405</v>
      </c>
      <c r="J14" s="6" t="s">
        <v>26</v>
      </c>
      <c r="K14" s="6"/>
      <c r="L14" s="6"/>
      <c r="M14" s="6"/>
      <c r="N14" s="6"/>
      <c r="O14" s="6"/>
      <c r="P14" s="6"/>
      <c r="Q14" s="6"/>
      <c r="R14" s="6"/>
      <c r="S14" s="6">
        <v>111</v>
      </c>
      <c r="T14" s="6">
        <v>146</v>
      </c>
      <c r="U14" s="6">
        <v>206</v>
      </c>
      <c r="V14" s="6">
        <v>129</v>
      </c>
      <c r="W14" s="6">
        <v>127</v>
      </c>
      <c r="X14" s="6">
        <v>66</v>
      </c>
      <c r="Y14" s="6">
        <v>8</v>
      </c>
      <c r="Z14" s="6"/>
      <c r="AA14" s="6"/>
      <c r="AB14" s="6"/>
      <c r="AC14" s="6"/>
      <c r="AD14" s="13">
        <f t="shared" si="1"/>
        <v>793</v>
      </c>
      <c r="AE14" s="9">
        <v>89.747634069400632</v>
      </c>
      <c r="AF14" s="9">
        <f t="shared" si="0"/>
        <v>71169.873817034706</v>
      </c>
    </row>
    <row r="15" spans="2:32" ht="75" customHeight="1">
      <c r="B15" s="3"/>
      <c r="C15" s="3" t="s">
        <v>408</v>
      </c>
      <c r="D15" s="3" t="s">
        <v>1295</v>
      </c>
      <c r="E15" s="3" t="s">
        <v>36</v>
      </c>
      <c r="F15" s="3" t="s">
        <v>1305</v>
      </c>
      <c r="G15" s="3" t="s">
        <v>2</v>
      </c>
      <c r="H15" s="3" t="s">
        <v>119</v>
      </c>
      <c r="I15" s="5" t="s">
        <v>20</v>
      </c>
      <c r="J15" s="6" t="s">
        <v>26</v>
      </c>
      <c r="K15" s="6"/>
      <c r="L15" s="6"/>
      <c r="M15" s="6"/>
      <c r="N15" s="6"/>
      <c r="O15" s="6"/>
      <c r="P15" s="6"/>
      <c r="Q15" s="6"/>
      <c r="R15" s="6"/>
      <c r="S15" s="6">
        <v>118</v>
      </c>
      <c r="T15" s="6">
        <v>168</v>
      </c>
      <c r="U15" s="6">
        <v>177</v>
      </c>
      <c r="V15" s="6">
        <v>114</v>
      </c>
      <c r="W15" s="6">
        <v>98</v>
      </c>
      <c r="X15" s="6">
        <v>51</v>
      </c>
      <c r="Y15" s="6">
        <v>1</v>
      </c>
      <c r="Z15" s="6">
        <v>1</v>
      </c>
      <c r="AA15" s="6"/>
      <c r="AB15" s="6"/>
      <c r="AC15" s="6"/>
      <c r="AD15" s="13">
        <f t="shared" si="1"/>
        <v>728</v>
      </c>
      <c r="AE15" s="9">
        <v>99.211356466876978</v>
      </c>
      <c r="AF15" s="9">
        <f t="shared" si="0"/>
        <v>72225.867507886447</v>
      </c>
    </row>
    <row r="16" spans="2:32" ht="75" customHeight="1">
      <c r="B16" s="3"/>
      <c r="C16" s="3" t="s">
        <v>402</v>
      </c>
      <c r="D16" s="3" t="s">
        <v>1295</v>
      </c>
      <c r="E16" s="3" t="s">
        <v>7</v>
      </c>
      <c r="F16" s="3" t="s">
        <v>1305</v>
      </c>
      <c r="G16" s="3" t="s">
        <v>2</v>
      </c>
      <c r="H16" s="3" t="s">
        <v>119</v>
      </c>
      <c r="I16" s="5" t="s">
        <v>403</v>
      </c>
      <c r="J16" s="6" t="s">
        <v>26</v>
      </c>
      <c r="K16" s="6"/>
      <c r="L16" s="6">
        <v>139</v>
      </c>
      <c r="M16" s="6">
        <v>116</v>
      </c>
      <c r="N16" s="6">
        <v>187</v>
      </c>
      <c r="O16" s="6">
        <v>143</v>
      </c>
      <c r="P16" s="6">
        <v>74</v>
      </c>
      <c r="Q16" s="6">
        <v>60</v>
      </c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13">
        <f t="shared" si="1"/>
        <v>719</v>
      </c>
      <c r="AE16" s="9">
        <v>99.211356466876978</v>
      </c>
      <c r="AF16" s="9">
        <f t="shared" si="0"/>
        <v>71332.965299684554</v>
      </c>
    </row>
    <row r="17" spans="2:32" ht="75" customHeight="1">
      <c r="B17" s="3"/>
      <c r="C17" s="3" t="s">
        <v>1264</v>
      </c>
      <c r="D17" s="3" t="s">
        <v>1295</v>
      </c>
      <c r="E17" s="3" t="s">
        <v>36</v>
      </c>
      <c r="F17" s="3" t="s">
        <v>1305</v>
      </c>
      <c r="G17" s="3" t="s">
        <v>2</v>
      </c>
      <c r="H17" s="3" t="s">
        <v>724</v>
      </c>
      <c r="I17" s="5" t="s">
        <v>483</v>
      </c>
      <c r="J17" s="6" t="s">
        <v>26</v>
      </c>
      <c r="K17" s="6"/>
      <c r="L17" s="6"/>
      <c r="M17" s="6"/>
      <c r="N17" s="6"/>
      <c r="O17" s="6"/>
      <c r="P17" s="6"/>
      <c r="Q17" s="6"/>
      <c r="R17" s="6"/>
      <c r="S17" s="6">
        <v>83</v>
      </c>
      <c r="T17" s="6">
        <v>100</v>
      </c>
      <c r="U17" s="6">
        <v>149</v>
      </c>
      <c r="V17" s="6">
        <v>160</v>
      </c>
      <c r="W17" s="6">
        <v>111</v>
      </c>
      <c r="X17" s="6">
        <v>70</v>
      </c>
      <c r="Y17" s="6">
        <v>25</v>
      </c>
      <c r="Z17" s="6">
        <v>3</v>
      </c>
      <c r="AA17" s="6"/>
      <c r="AB17" s="6"/>
      <c r="AC17" s="6"/>
      <c r="AD17" s="13">
        <f t="shared" si="1"/>
        <v>701</v>
      </c>
      <c r="AE17" s="9">
        <v>78.706624605678229</v>
      </c>
      <c r="AF17" s="9">
        <f t="shared" si="0"/>
        <v>55173.343848580436</v>
      </c>
    </row>
    <row r="18" spans="2:32" ht="75" customHeight="1">
      <c r="B18" s="3"/>
      <c r="C18" s="3" t="s">
        <v>406</v>
      </c>
      <c r="D18" s="3" t="s">
        <v>1295</v>
      </c>
      <c r="E18" s="3" t="s">
        <v>36</v>
      </c>
      <c r="F18" s="3" t="s">
        <v>1305</v>
      </c>
      <c r="G18" s="3" t="s">
        <v>2</v>
      </c>
      <c r="H18" s="3" t="s">
        <v>179</v>
      </c>
      <c r="I18" s="5" t="s">
        <v>162</v>
      </c>
      <c r="J18" s="6" t="s">
        <v>26</v>
      </c>
      <c r="K18" s="6"/>
      <c r="L18" s="6"/>
      <c r="M18" s="6"/>
      <c r="N18" s="6"/>
      <c r="O18" s="6"/>
      <c r="P18" s="6"/>
      <c r="Q18" s="6"/>
      <c r="R18" s="6"/>
      <c r="S18" s="6">
        <v>87</v>
      </c>
      <c r="T18" s="6">
        <v>147</v>
      </c>
      <c r="U18" s="6">
        <v>160</v>
      </c>
      <c r="V18" s="6">
        <v>101</v>
      </c>
      <c r="W18" s="6">
        <v>107</v>
      </c>
      <c r="X18" s="6">
        <v>53</v>
      </c>
      <c r="Y18" s="6">
        <v>8</v>
      </c>
      <c r="Z18" s="6"/>
      <c r="AA18" s="6"/>
      <c r="AB18" s="6"/>
      <c r="AC18" s="6"/>
      <c r="AD18" s="13">
        <f t="shared" si="1"/>
        <v>663</v>
      </c>
      <c r="AE18" s="9">
        <v>89.747634069400632</v>
      </c>
      <c r="AF18" s="9">
        <f t="shared" si="0"/>
        <v>59502.681388012621</v>
      </c>
    </row>
    <row r="19" spans="2:32" ht="75" customHeight="1">
      <c r="B19" s="3"/>
      <c r="C19" s="3" t="s">
        <v>133</v>
      </c>
      <c r="D19" s="3" t="s">
        <v>1295</v>
      </c>
      <c r="E19" s="3" t="s">
        <v>36</v>
      </c>
      <c r="F19" s="3" t="s">
        <v>1305</v>
      </c>
      <c r="G19" s="3" t="s">
        <v>2</v>
      </c>
      <c r="H19" s="3" t="s">
        <v>134</v>
      </c>
      <c r="I19" s="5" t="s">
        <v>75</v>
      </c>
      <c r="J19" s="6" t="s">
        <v>91</v>
      </c>
      <c r="K19" s="6"/>
      <c r="L19" s="6"/>
      <c r="M19" s="6"/>
      <c r="N19" s="6"/>
      <c r="O19" s="6"/>
      <c r="P19" s="6"/>
      <c r="Q19" s="6"/>
      <c r="R19" s="6"/>
      <c r="S19" s="6">
        <v>50</v>
      </c>
      <c r="T19" s="6">
        <v>95</v>
      </c>
      <c r="U19" s="6">
        <v>140</v>
      </c>
      <c r="V19" s="6">
        <v>110</v>
      </c>
      <c r="W19" s="6">
        <v>75</v>
      </c>
      <c r="X19" s="6">
        <v>71</v>
      </c>
      <c r="Y19" s="6">
        <v>46</v>
      </c>
      <c r="Z19" s="6">
        <v>18</v>
      </c>
      <c r="AA19" s="6">
        <v>3</v>
      </c>
      <c r="AB19" s="6">
        <v>1</v>
      </c>
      <c r="AC19" s="6"/>
      <c r="AD19" s="13">
        <f t="shared" si="1"/>
        <v>609</v>
      </c>
      <c r="AE19" s="9">
        <v>89.747634069400632</v>
      </c>
      <c r="AF19" s="9">
        <f t="shared" si="0"/>
        <v>54656.309148264983</v>
      </c>
    </row>
    <row r="20" spans="2:32" ht="75" customHeight="1">
      <c r="B20" s="3"/>
      <c r="C20" s="3" t="s">
        <v>200</v>
      </c>
      <c r="D20" s="3" t="s">
        <v>1295</v>
      </c>
      <c r="E20" s="3" t="s">
        <v>36</v>
      </c>
      <c r="F20" s="3" t="s">
        <v>1305</v>
      </c>
      <c r="G20" s="3" t="s">
        <v>2</v>
      </c>
      <c r="H20" s="3" t="s">
        <v>196</v>
      </c>
      <c r="I20" s="5" t="s">
        <v>48</v>
      </c>
      <c r="J20" s="6" t="s">
        <v>30</v>
      </c>
      <c r="K20" s="6"/>
      <c r="L20" s="6"/>
      <c r="M20" s="6"/>
      <c r="N20" s="6"/>
      <c r="O20" s="6"/>
      <c r="P20" s="6"/>
      <c r="Q20" s="6"/>
      <c r="R20" s="6"/>
      <c r="S20" s="6">
        <v>77</v>
      </c>
      <c r="T20" s="6">
        <v>142</v>
      </c>
      <c r="U20" s="6">
        <v>138</v>
      </c>
      <c r="V20" s="6">
        <v>85</v>
      </c>
      <c r="W20" s="6">
        <v>93</v>
      </c>
      <c r="X20" s="6">
        <v>27</v>
      </c>
      <c r="Y20" s="6">
        <v>25</v>
      </c>
      <c r="Z20" s="6">
        <v>11</v>
      </c>
      <c r="AA20" s="6"/>
      <c r="AB20" s="6"/>
      <c r="AC20" s="6"/>
      <c r="AD20" s="13">
        <f t="shared" si="1"/>
        <v>598</v>
      </c>
      <c r="AE20" s="9">
        <v>110.25236593059937</v>
      </c>
      <c r="AF20" s="9">
        <f t="shared" si="0"/>
        <v>65930.914826498425</v>
      </c>
    </row>
    <row r="21" spans="2:32" ht="75" customHeight="1">
      <c r="B21" s="3"/>
      <c r="C21" s="3" t="s">
        <v>701</v>
      </c>
      <c r="D21" s="3" t="s">
        <v>1295</v>
      </c>
      <c r="E21" s="3" t="s">
        <v>36</v>
      </c>
      <c r="F21" s="3" t="s">
        <v>1305</v>
      </c>
      <c r="G21" s="3" t="s">
        <v>2</v>
      </c>
      <c r="H21" s="3" t="s">
        <v>699</v>
      </c>
      <c r="I21" s="5" t="s">
        <v>702</v>
      </c>
      <c r="J21" s="6" t="s">
        <v>30</v>
      </c>
      <c r="K21" s="6"/>
      <c r="L21" s="6"/>
      <c r="M21" s="6"/>
      <c r="N21" s="6"/>
      <c r="O21" s="6"/>
      <c r="P21" s="6"/>
      <c r="Q21" s="6"/>
      <c r="R21" s="6"/>
      <c r="S21" s="6">
        <v>62</v>
      </c>
      <c r="T21" s="6">
        <v>66</v>
      </c>
      <c r="U21" s="6">
        <v>112</v>
      </c>
      <c r="V21" s="6">
        <v>63</v>
      </c>
      <c r="W21" s="6">
        <v>61</v>
      </c>
      <c r="X21" s="6">
        <v>56</v>
      </c>
      <c r="Y21" s="6">
        <v>30</v>
      </c>
      <c r="Z21" s="6">
        <v>12</v>
      </c>
      <c r="AA21" s="6"/>
      <c r="AB21" s="6"/>
      <c r="AC21" s="6"/>
      <c r="AD21" s="13">
        <f t="shared" si="1"/>
        <v>462</v>
      </c>
      <c r="AE21" s="9">
        <v>110.25236593059937</v>
      </c>
      <c r="AF21" s="9">
        <f t="shared" si="0"/>
        <v>50936.593059936909</v>
      </c>
    </row>
    <row r="22" spans="2:32" ht="38.450000000000003" customHeight="1">
      <c r="B22" s="3"/>
      <c r="C22" s="3" t="s">
        <v>1213</v>
      </c>
      <c r="D22" s="3" t="s">
        <v>1295</v>
      </c>
      <c r="E22" s="3" t="s">
        <v>7</v>
      </c>
      <c r="F22" s="3" t="s">
        <v>1305</v>
      </c>
      <c r="G22" s="3" t="s">
        <v>2</v>
      </c>
      <c r="H22" s="3" t="s">
        <v>88</v>
      </c>
      <c r="I22" s="5" t="s">
        <v>641</v>
      </c>
      <c r="J22" s="6" t="s">
        <v>26</v>
      </c>
      <c r="K22" s="6"/>
      <c r="L22" s="6">
        <v>5</v>
      </c>
      <c r="M22" s="6">
        <v>64</v>
      </c>
      <c r="N22" s="6">
        <v>150</v>
      </c>
      <c r="O22" s="6">
        <v>142</v>
      </c>
      <c r="P22" s="6">
        <v>80</v>
      </c>
      <c r="Q22" s="6">
        <v>18</v>
      </c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13">
        <f t="shared" si="1"/>
        <v>459</v>
      </c>
      <c r="AE22" s="9">
        <v>99.211356466876978</v>
      </c>
      <c r="AF22" s="9">
        <f t="shared" si="0"/>
        <v>45538.012618296532</v>
      </c>
    </row>
    <row r="23" spans="2:32" ht="44.45" customHeight="1">
      <c r="B23" s="3"/>
      <c r="C23" s="3" t="s">
        <v>1243</v>
      </c>
      <c r="D23" s="3" t="s">
        <v>1295</v>
      </c>
      <c r="E23" s="3" t="s">
        <v>0</v>
      </c>
      <c r="F23" s="3" t="s">
        <v>1305</v>
      </c>
      <c r="G23" s="3" t="s">
        <v>2</v>
      </c>
      <c r="H23" s="3" t="s">
        <v>428</v>
      </c>
      <c r="I23" s="5" t="s">
        <v>1244</v>
      </c>
      <c r="J23" s="6" t="s">
        <v>26</v>
      </c>
      <c r="K23" s="6"/>
      <c r="L23" s="6"/>
      <c r="M23" s="6"/>
      <c r="N23" s="6"/>
      <c r="O23" s="6"/>
      <c r="P23" s="6"/>
      <c r="Q23" s="6"/>
      <c r="R23" s="6"/>
      <c r="S23" s="6">
        <v>37</v>
      </c>
      <c r="T23" s="6">
        <v>50</v>
      </c>
      <c r="U23" s="6">
        <v>94</v>
      </c>
      <c r="V23" s="6">
        <v>77</v>
      </c>
      <c r="W23" s="6">
        <v>66</v>
      </c>
      <c r="X23" s="6">
        <v>55</v>
      </c>
      <c r="Y23" s="6">
        <v>26</v>
      </c>
      <c r="Z23" s="6">
        <v>12</v>
      </c>
      <c r="AA23" s="6"/>
      <c r="AB23" s="6"/>
      <c r="AC23" s="6"/>
      <c r="AD23" s="13">
        <f t="shared" si="1"/>
        <v>417</v>
      </c>
      <c r="AE23" s="9">
        <v>78.706624605678229</v>
      </c>
      <c r="AF23" s="9">
        <f t="shared" si="0"/>
        <v>32820.662460567823</v>
      </c>
    </row>
    <row r="24" spans="2:32" ht="44.45" customHeight="1">
      <c r="B24" s="3"/>
      <c r="C24" s="3" t="s">
        <v>410</v>
      </c>
      <c r="D24" s="3" t="s">
        <v>1295</v>
      </c>
      <c r="E24" s="3" t="s">
        <v>0</v>
      </c>
      <c r="F24" s="3" t="s">
        <v>1305</v>
      </c>
      <c r="G24" s="3" t="s">
        <v>2</v>
      </c>
      <c r="H24" s="3" t="s">
        <v>409</v>
      </c>
      <c r="I24" s="5" t="s">
        <v>48</v>
      </c>
      <c r="J24" s="6" t="s">
        <v>30</v>
      </c>
      <c r="K24" s="6"/>
      <c r="L24" s="6"/>
      <c r="M24" s="6"/>
      <c r="N24" s="6"/>
      <c r="O24" s="6"/>
      <c r="P24" s="6"/>
      <c r="Q24" s="6"/>
      <c r="R24" s="6"/>
      <c r="S24" s="6">
        <v>106</v>
      </c>
      <c r="T24" s="6">
        <v>44</v>
      </c>
      <c r="U24" s="6">
        <v>58</v>
      </c>
      <c r="V24" s="6">
        <v>46</v>
      </c>
      <c r="W24" s="6">
        <v>98</v>
      </c>
      <c r="X24" s="6">
        <v>16</v>
      </c>
      <c r="Y24" s="6">
        <v>33</v>
      </c>
      <c r="Z24" s="6">
        <v>16</v>
      </c>
      <c r="AA24" s="6"/>
      <c r="AB24" s="6"/>
      <c r="AC24" s="6"/>
      <c r="AD24" s="13">
        <f t="shared" si="1"/>
        <v>417</v>
      </c>
      <c r="AE24" s="9">
        <v>141.79810725552051</v>
      </c>
      <c r="AF24" s="9">
        <f t="shared" si="0"/>
        <v>59129.810725552052</v>
      </c>
    </row>
    <row r="25" spans="2:32" ht="43.5" customHeight="1">
      <c r="B25" s="3"/>
      <c r="C25" s="3" t="s">
        <v>1271</v>
      </c>
      <c r="D25" s="3" t="s">
        <v>1295</v>
      </c>
      <c r="E25" s="3" t="s">
        <v>7</v>
      </c>
      <c r="F25" s="3" t="s">
        <v>1305</v>
      </c>
      <c r="G25" s="3" t="s">
        <v>2</v>
      </c>
      <c r="H25" s="3" t="s">
        <v>1272</v>
      </c>
      <c r="I25" s="5" t="s">
        <v>1273</v>
      </c>
      <c r="J25" s="6" t="s">
        <v>26</v>
      </c>
      <c r="K25" s="6"/>
      <c r="L25" s="6">
        <v>15</v>
      </c>
      <c r="M25" s="6">
        <v>54</v>
      </c>
      <c r="N25" s="6">
        <v>82</v>
      </c>
      <c r="O25" s="6">
        <v>122</v>
      </c>
      <c r="P25" s="6">
        <v>100</v>
      </c>
      <c r="Q25" s="6">
        <v>33</v>
      </c>
      <c r="R25" s="6">
        <v>8</v>
      </c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13">
        <f t="shared" si="1"/>
        <v>414</v>
      </c>
      <c r="AE25" s="9">
        <v>78.706624605678229</v>
      </c>
      <c r="AF25" s="9">
        <f t="shared" si="0"/>
        <v>32584.542586750787</v>
      </c>
    </row>
    <row r="26" spans="2:32" ht="35.450000000000003" customHeight="1">
      <c r="B26" s="3"/>
      <c r="C26" s="3" t="s">
        <v>991</v>
      </c>
      <c r="D26" s="3" t="s">
        <v>1295</v>
      </c>
      <c r="E26" s="3" t="s">
        <v>7</v>
      </c>
      <c r="F26" s="3" t="s">
        <v>1305</v>
      </c>
      <c r="G26" s="3" t="s">
        <v>2</v>
      </c>
      <c r="H26" s="3" t="s">
        <v>105</v>
      </c>
      <c r="I26" s="5" t="s">
        <v>71</v>
      </c>
      <c r="J26" s="6" t="s">
        <v>1</v>
      </c>
      <c r="K26" s="6">
        <v>16</v>
      </c>
      <c r="L26" s="6">
        <v>68</v>
      </c>
      <c r="M26" s="6">
        <v>76</v>
      </c>
      <c r="N26" s="6">
        <v>93</v>
      </c>
      <c r="O26" s="6">
        <v>74</v>
      </c>
      <c r="P26" s="6">
        <v>64</v>
      </c>
      <c r="Q26" s="6">
        <v>6</v>
      </c>
      <c r="R26" s="6">
        <v>3</v>
      </c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13">
        <f t="shared" si="1"/>
        <v>400</v>
      </c>
      <c r="AE26" s="9">
        <v>141.79810725552051</v>
      </c>
      <c r="AF26" s="9">
        <f t="shared" si="0"/>
        <v>56719.2429022082</v>
      </c>
    </row>
    <row r="27" spans="2:32" ht="75" customHeight="1">
      <c r="B27" s="3"/>
      <c r="C27" s="3" t="s">
        <v>463</v>
      </c>
      <c r="D27" s="3" t="s">
        <v>1295</v>
      </c>
      <c r="E27" s="3" t="s">
        <v>7</v>
      </c>
      <c r="F27" s="3" t="s">
        <v>1305</v>
      </c>
      <c r="G27" s="3" t="s">
        <v>2</v>
      </c>
      <c r="H27" s="3" t="s">
        <v>377</v>
      </c>
      <c r="I27" s="5" t="s">
        <v>464</v>
      </c>
      <c r="J27" s="6" t="s">
        <v>30</v>
      </c>
      <c r="K27" s="6"/>
      <c r="L27" s="6">
        <v>35</v>
      </c>
      <c r="M27" s="6">
        <v>70</v>
      </c>
      <c r="N27" s="6">
        <v>83</v>
      </c>
      <c r="O27" s="6">
        <v>78</v>
      </c>
      <c r="P27" s="6">
        <v>61</v>
      </c>
      <c r="Q27" s="6">
        <v>47</v>
      </c>
      <c r="R27" s="6">
        <v>19</v>
      </c>
      <c r="S27" s="6">
        <v>2</v>
      </c>
      <c r="T27" s="6"/>
      <c r="U27" s="6"/>
      <c r="V27" s="6"/>
      <c r="W27" s="6"/>
      <c r="X27" s="6"/>
      <c r="Y27" s="6"/>
      <c r="Z27" s="6"/>
      <c r="AA27" s="6"/>
      <c r="AB27" s="6"/>
      <c r="AC27" s="6"/>
      <c r="AD27" s="13">
        <f t="shared" si="1"/>
        <v>395</v>
      </c>
      <c r="AE27" s="9">
        <v>126.02523659305994</v>
      </c>
      <c r="AF27" s="9">
        <f t="shared" si="0"/>
        <v>49779.968454258677</v>
      </c>
    </row>
    <row r="28" spans="2:32" ht="75" customHeight="1">
      <c r="B28" s="3"/>
      <c r="C28" s="3" t="s">
        <v>1064</v>
      </c>
      <c r="D28" s="3" t="s">
        <v>1295</v>
      </c>
      <c r="E28" s="3" t="s">
        <v>36</v>
      </c>
      <c r="F28" s="3" t="s">
        <v>1305</v>
      </c>
      <c r="G28" s="3" t="s">
        <v>2</v>
      </c>
      <c r="H28" s="3" t="s">
        <v>610</v>
      </c>
      <c r="I28" s="5" t="s">
        <v>483</v>
      </c>
      <c r="J28" s="6" t="s">
        <v>26</v>
      </c>
      <c r="K28" s="6"/>
      <c r="L28" s="6"/>
      <c r="M28" s="6"/>
      <c r="N28" s="6"/>
      <c r="O28" s="6"/>
      <c r="P28" s="6"/>
      <c r="Q28" s="6"/>
      <c r="R28" s="6"/>
      <c r="S28" s="6">
        <v>70</v>
      </c>
      <c r="T28" s="6">
        <v>82</v>
      </c>
      <c r="U28" s="6">
        <v>83</v>
      </c>
      <c r="V28" s="6">
        <v>56</v>
      </c>
      <c r="W28" s="6">
        <v>59</v>
      </c>
      <c r="X28" s="6">
        <v>23</v>
      </c>
      <c r="Y28" s="6">
        <v>3</v>
      </c>
      <c r="Z28" s="6">
        <v>2</v>
      </c>
      <c r="AA28" s="6"/>
      <c r="AB28" s="6"/>
      <c r="AC28" s="6"/>
      <c r="AD28" s="13">
        <f t="shared" si="1"/>
        <v>378</v>
      </c>
      <c r="AE28" s="9">
        <v>94.479495268138805</v>
      </c>
      <c r="AF28" s="9">
        <f t="shared" si="0"/>
        <v>35713.249211356466</v>
      </c>
    </row>
    <row r="29" spans="2:32" ht="75" customHeight="1">
      <c r="B29" s="3"/>
      <c r="C29" s="3" t="s">
        <v>400</v>
      </c>
      <c r="D29" s="3" t="s">
        <v>1295</v>
      </c>
      <c r="E29" s="3" t="s">
        <v>7</v>
      </c>
      <c r="F29" s="3" t="s">
        <v>1305</v>
      </c>
      <c r="G29" s="3" t="s">
        <v>2</v>
      </c>
      <c r="H29" s="3" t="s">
        <v>179</v>
      </c>
      <c r="I29" s="5" t="s">
        <v>401</v>
      </c>
      <c r="J29" s="6" t="s">
        <v>26</v>
      </c>
      <c r="K29" s="6"/>
      <c r="L29" s="6">
        <v>61</v>
      </c>
      <c r="M29" s="6">
        <v>76</v>
      </c>
      <c r="N29" s="6">
        <v>84</v>
      </c>
      <c r="O29" s="6">
        <v>75</v>
      </c>
      <c r="P29" s="6">
        <v>30</v>
      </c>
      <c r="Q29" s="6">
        <v>15</v>
      </c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13">
        <f t="shared" si="1"/>
        <v>341</v>
      </c>
      <c r="AE29" s="9">
        <v>89.747634069400632</v>
      </c>
      <c r="AF29" s="9">
        <f t="shared" si="0"/>
        <v>30603.943217665616</v>
      </c>
    </row>
    <row r="30" spans="2:32" ht="75" customHeight="1">
      <c r="B30" s="3"/>
      <c r="C30" s="3" t="s">
        <v>290</v>
      </c>
      <c r="D30" s="3" t="s">
        <v>1295</v>
      </c>
      <c r="E30" s="3" t="s">
        <v>7</v>
      </c>
      <c r="F30" s="3" t="s">
        <v>1305</v>
      </c>
      <c r="G30" s="3" t="s">
        <v>2</v>
      </c>
      <c r="H30" s="3" t="s">
        <v>291</v>
      </c>
      <c r="I30" s="5" t="s">
        <v>292</v>
      </c>
      <c r="J30" s="6" t="s">
        <v>30</v>
      </c>
      <c r="K30" s="6"/>
      <c r="L30" s="6">
        <v>53</v>
      </c>
      <c r="M30" s="6">
        <v>96</v>
      </c>
      <c r="N30" s="6">
        <v>81</v>
      </c>
      <c r="O30" s="6">
        <v>56</v>
      </c>
      <c r="P30" s="6">
        <v>28</v>
      </c>
      <c r="Q30" s="6">
        <v>20</v>
      </c>
      <c r="R30" s="6">
        <v>3</v>
      </c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13">
        <f t="shared" si="1"/>
        <v>337</v>
      </c>
      <c r="AE30" s="9">
        <v>133.91167192429023</v>
      </c>
      <c r="AF30" s="9">
        <f t="shared" si="0"/>
        <v>45128.233438485811</v>
      </c>
    </row>
    <row r="31" spans="2:32" ht="51.6" customHeight="1">
      <c r="B31" s="3"/>
      <c r="C31" s="3" t="s">
        <v>1050</v>
      </c>
      <c r="D31" s="3" t="s">
        <v>1295</v>
      </c>
      <c r="E31" s="3" t="s">
        <v>7</v>
      </c>
      <c r="F31" s="3" t="s">
        <v>1305</v>
      </c>
      <c r="G31" s="3" t="s">
        <v>2</v>
      </c>
      <c r="H31" s="3" t="s">
        <v>724</v>
      </c>
      <c r="I31" s="5" t="s">
        <v>1051</v>
      </c>
      <c r="J31" s="6" t="s">
        <v>26</v>
      </c>
      <c r="K31" s="6"/>
      <c r="L31" s="6">
        <v>32</v>
      </c>
      <c r="M31" s="6">
        <v>228</v>
      </c>
      <c r="N31" s="6">
        <v>24</v>
      </c>
      <c r="O31" s="6">
        <v>19</v>
      </c>
      <c r="P31" s="6">
        <v>13</v>
      </c>
      <c r="Q31" s="6">
        <v>13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13">
        <f t="shared" si="1"/>
        <v>329</v>
      </c>
      <c r="AE31" s="9">
        <v>78.706624605678229</v>
      </c>
      <c r="AF31" s="9">
        <f t="shared" si="0"/>
        <v>25894.479495268137</v>
      </c>
    </row>
    <row r="32" spans="2:32" ht="75" customHeight="1">
      <c r="B32" s="3"/>
      <c r="C32" s="3" t="s">
        <v>749</v>
      </c>
      <c r="D32" s="3" t="s">
        <v>1295</v>
      </c>
      <c r="E32" s="3" t="s">
        <v>36</v>
      </c>
      <c r="F32" s="3" t="s">
        <v>1305</v>
      </c>
      <c r="G32" s="3" t="s">
        <v>2</v>
      </c>
      <c r="H32" s="3" t="s">
        <v>159</v>
      </c>
      <c r="I32" s="5" t="s">
        <v>744</v>
      </c>
      <c r="J32" s="6" t="s">
        <v>26</v>
      </c>
      <c r="K32" s="6"/>
      <c r="L32" s="6"/>
      <c r="M32" s="6"/>
      <c r="N32" s="6"/>
      <c r="O32" s="6"/>
      <c r="P32" s="6"/>
      <c r="Q32" s="6"/>
      <c r="R32" s="6"/>
      <c r="S32" s="6">
        <v>65</v>
      </c>
      <c r="T32" s="6">
        <v>78</v>
      </c>
      <c r="U32" s="6">
        <v>68</v>
      </c>
      <c r="V32" s="6">
        <v>62</v>
      </c>
      <c r="W32" s="6">
        <v>40</v>
      </c>
      <c r="X32" s="6">
        <v>9</v>
      </c>
      <c r="Y32" s="6">
        <v>5</v>
      </c>
      <c r="Z32" s="6"/>
      <c r="AA32" s="6"/>
      <c r="AB32" s="6"/>
      <c r="AC32" s="6"/>
      <c r="AD32" s="13">
        <f t="shared" si="1"/>
        <v>327</v>
      </c>
      <c r="AE32" s="9">
        <v>118.13880126182966</v>
      </c>
      <c r="AF32" s="9">
        <f t="shared" si="0"/>
        <v>38631.388012618299</v>
      </c>
    </row>
    <row r="33" spans="2:32" ht="48" customHeight="1">
      <c r="B33" s="3"/>
      <c r="C33" s="3" t="s">
        <v>719</v>
      </c>
      <c r="D33" s="3" t="s">
        <v>1295</v>
      </c>
      <c r="E33" s="3" t="s">
        <v>7</v>
      </c>
      <c r="F33" s="3" t="s">
        <v>1305</v>
      </c>
      <c r="G33" s="3" t="s">
        <v>2</v>
      </c>
      <c r="H33" s="3" t="s">
        <v>473</v>
      </c>
      <c r="I33" s="5" t="s">
        <v>227</v>
      </c>
      <c r="J33" s="6" t="s">
        <v>26</v>
      </c>
      <c r="K33" s="6"/>
      <c r="L33" s="6">
        <v>26</v>
      </c>
      <c r="M33" s="6">
        <v>47</v>
      </c>
      <c r="N33" s="6">
        <v>76</v>
      </c>
      <c r="O33" s="6">
        <v>85</v>
      </c>
      <c r="P33" s="6">
        <v>38</v>
      </c>
      <c r="Q33" s="6">
        <v>35</v>
      </c>
      <c r="R33" s="6">
        <v>19</v>
      </c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13">
        <f t="shared" si="1"/>
        <v>326</v>
      </c>
      <c r="AE33" s="9">
        <v>110.25236593059937</v>
      </c>
      <c r="AF33" s="9">
        <f t="shared" si="0"/>
        <v>35942.271293375394</v>
      </c>
    </row>
    <row r="34" spans="2:32" ht="75" customHeight="1">
      <c r="B34" s="3"/>
      <c r="C34" s="3" t="s">
        <v>1238</v>
      </c>
      <c r="D34" s="3" t="s">
        <v>1295</v>
      </c>
      <c r="E34" s="3" t="s">
        <v>36</v>
      </c>
      <c r="F34" s="3" t="s">
        <v>1305</v>
      </c>
      <c r="G34" s="3" t="s">
        <v>2</v>
      </c>
      <c r="H34" s="3" t="s">
        <v>1237</v>
      </c>
      <c r="I34" s="5" t="s">
        <v>1239</v>
      </c>
      <c r="J34" s="6" t="s">
        <v>26</v>
      </c>
      <c r="K34" s="6"/>
      <c r="L34" s="6"/>
      <c r="M34" s="6"/>
      <c r="N34" s="6"/>
      <c r="O34" s="6"/>
      <c r="P34" s="6"/>
      <c r="Q34" s="6"/>
      <c r="R34" s="6"/>
      <c r="S34" s="6">
        <v>56</v>
      </c>
      <c r="T34" s="6">
        <v>76</v>
      </c>
      <c r="U34" s="6">
        <v>60</v>
      </c>
      <c r="V34" s="6">
        <v>47</v>
      </c>
      <c r="W34" s="6">
        <v>39</v>
      </c>
      <c r="X34" s="6">
        <v>26</v>
      </c>
      <c r="Y34" s="6">
        <v>12</v>
      </c>
      <c r="Z34" s="6">
        <v>3</v>
      </c>
      <c r="AA34" s="6"/>
      <c r="AB34" s="6"/>
      <c r="AC34" s="6"/>
      <c r="AD34" s="13">
        <f t="shared" si="1"/>
        <v>319</v>
      </c>
      <c r="AE34" s="9">
        <v>105.52050473186119</v>
      </c>
      <c r="AF34" s="9">
        <f t="shared" si="0"/>
        <v>33661.041009463719</v>
      </c>
    </row>
    <row r="35" spans="2:32" ht="60.6" customHeight="1">
      <c r="B35" s="3"/>
      <c r="C35" s="3" t="s">
        <v>1218</v>
      </c>
      <c r="D35" s="3" t="s">
        <v>1295</v>
      </c>
      <c r="E35" s="3" t="s">
        <v>36</v>
      </c>
      <c r="F35" s="3" t="s">
        <v>1305</v>
      </c>
      <c r="G35" s="3" t="s">
        <v>2</v>
      </c>
      <c r="H35" s="3" t="s">
        <v>794</v>
      </c>
      <c r="I35" s="5" t="s">
        <v>1219</v>
      </c>
      <c r="J35" s="6" t="s">
        <v>73</v>
      </c>
      <c r="K35" s="6"/>
      <c r="L35" s="6"/>
      <c r="M35" s="6"/>
      <c r="N35" s="6"/>
      <c r="O35" s="6"/>
      <c r="P35" s="6"/>
      <c r="Q35" s="6"/>
      <c r="R35" s="6"/>
      <c r="S35" s="6">
        <v>43</v>
      </c>
      <c r="T35" s="6">
        <v>78</v>
      </c>
      <c r="U35" s="6">
        <v>78</v>
      </c>
      <c r="V35" s="6">
        <v>44</v>
      </c>
      <c r="W35" s="6">
        <v>37</v>
      </c>
      <c r="X35" s="6">
        <v>17</v>
      </c>
      <c r="Y35" s="6">
        <v>12</v>
      </c>
      <c r="Z35" s="6">
        <v>4</v>
      </c>
      <c r="AA35" s="6"/>
      <c r="AB35" s="6"/>
      <c r="AC35" s="6"/>
      <c r="AD35" s="13">
        <f t="shared" si="1"/>
        <v>313</v>
      </c>
      <c r="AE35" s="9">
        <v>94.479495268138805</v>
      </c>
      <c r="AF35" s="9">
        <f t="shared" si="0"/>
        <v>29572.082018927445</v>
      </c>
    </row>
    <row r="36" spans="2:32" ht="75" customHeight="1">
      <c r="B36" s="3"/>
      <c r="C36" s="3" t="s">
        <v>1229</v>
      </c>
      <c r="D36" s="3" t="s">
        <v>1295</v>
      </c>
      <c r="E36" s="3" t="s">
        <v>7</v>
      </c>
      <c r="F36" s="3" t="s">
        <v>1305</v>
      </c>
      <c r="G36" s="3" t="s">
        <v>2</v>
      </c>
      <c r="H36" s="3" t="s">
        <v>1230</v>
      </c>
      <c r="I36" s="5" t="s">
        <v>1231</v>
      </c>
      <c r="J36" s="6" t="s">
        <v>26</v>
      </c>
      <c r="K36" s="6"/>
      <c r="L36" s="6">
        <v>25</v>
      </c>
      <c r="M36" s="6">
        <v>52</v>
      </c>
      <c r="N36" s="6">
        <v>73</v>
      </c>
      <c r="O36" s="6">
        <v>68</v>
      </c>
      <c r="P36" s="6">
        <v>32</v>
      </c>
      <c r="Q36" s="6">
        <v>24</v>
      </c>
      <c r="R36" s="6">
        <v>20</v>
      </c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13">
        <f t="shared" si="1"/>
        <v>294</v>
      </c>
      <c r="AE36" s="9">
        <v>105.52050473186119</v>
      </c>
      <c r="AF36" s="9">
        <f t="shared" si="0"/>
        <v>31023.02839116719</v>
      </c>
    </row>
    <row r="37" spans="2:32" ht="75" customHeight="1">
      <c r="B37" s="3"/>
      <c r="C37" s="3" t="s">
        <v>597</v>
      </c>
      <c r="D37" s="3" t="s">
        <v>1295</v>
      </c>
      <c r="E37" s="3" t="s">
        <v>36</v>
      </c>
      <c r="F37" s="3" t="s">
        <v>1305</v>
      </c>
      <c r="G37" s="3" t="s">
        <v>2</v>
      </c>
      <c r="H37" s="3" t="s">
        <v>598</v>
      </c>
      <c r="I37" s="5" t="s">
        <v>344</v>
      </c>
      <c r="J37" s="6" t="s">
        <v>30</v>
      </c>
      <c r="K37" s="6"/>
      <c r="L37" s="6"/>
      <c r="M37" s="6"/>
      <c r="N37" s="6"/>
      <c r="O37" s="6"/>
      <c r="P37" s="6"/>
      <c r="Q37" s="6"/>
      <c r="R37" s="6"/>
      <c r="S37" s="6">
        <v>38</v>
      </c>
      <c r="T37" s="6">
        <v>60</v>
      </c>
      <c r="U37" s="6">
        <v>55</v>
      </c>
      <c r="V37" s="6">
        <v>50</v>
      </c>
      <c r="W37" s="6">
        <v>48</v>
      </c>
      <c r="X37" s="6">
        <v>22</v>
      </c>
      <c r="Y37" s="6">
        <v>9</v>
      </c>
      <c r="Z37" s="6">
        <v>1</v>
      </c>
      <c r="AA37" s="6"/>
      <c r="AB37" s="6"/>
      <c r="AC37" s="6"/>
      <c r="AD37" s="13">
        <f t="shared" si="1"/>
        <v>283</v>
      </c>
      <c r="AE37" s="9">
        <v>126.02523659305994</v>
      </c>
      <c r="AF37" s="9">
        <f t="shared" si="0"/>
        <v>35665.141955835963</v>
      </c>
    </row>
    <row r="38" spans="2:32" ht="43.5" customHeight="1">
      <c r="B38" s="3"/>
      <c r="C38" s="3" t="s">
        <v>725</v>
      </c>
      <c r="D38" s="3" t="s">
        <v>1295</v>
      </c>
      <c r="E38" s="3" t="s">
        <v>7</v>
      </c>
      <c r="F38" s="3" t="s">
        <v>1305</v>
      </c>
      <c r="G38" s="3" t="s">
        <v>2</v>
      </c>
      <c r="H38" s="3" t="s">
        <v>473</v>
      </c>
      <c r="I38" s="5" t="s">
        <v>726</v>
      </c>
      <c r="J38" s="6" t="s">
        <v>26</v>
      </c>
      <c r="K38" s="6"/>
      <c r="L38" s="6">
        <v>22</v>
      </c>
      <c r="M38" s="6">
        <v>35</v>
      </c>
      <c r="N38" s="6">
        <v>40</v>
      </c>
      <c r="O38" s="6">
        <v>74</v>
      </c>
      <c r="P38" s="6">
        <v>47</v>
      </c>
      <c r="Q38" s="6">
        <v>24</v>
      </c>
      <c r="R38" s="6">
        <v>9</v>
      </c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13">
        <f t="shared" si="1"/>
        <v>251</v>
      </c>
      <c r="AE38" s="9">
        <v>110.25236593059937</v>
      </c>
      <c r="AF38" s="9">
        <f t="shared" si="0"/>
        <v>27673.34384858044</v>
      </c>
    </row>
    <row r="39" spans="2:32" ht="50.1" customHeight="1">
      <c r="B39" s="3"/>
      <c r="C39" s="3" t="s">
        <v>868</v>
      </c>
      <c r="D39" s="3" t="s">
        <v>1295</v>
      </c>
      <c r="E39" s="3" t="s">
        <v>7</v>
      </c>
      <c r="F39" s="3" t="s">
        <v>1305</v>
      </c>
      <c r="G39" s="3" t="s">
        <v>2</v>
      </c>
      <c r="H39" s="3" t="s">
        <v>382</v>
      </c>
      <c r="I39" s="5" t="s">
        <v>869</v>
      </c>
      <c r="J39" s="6" t="s">
        <v>26</v>
      </c>
      <c r="K39" s="6"/>
      <c r="L39" s="6">
        <v>26</v>
      </c>
      <c r="M39" s="6">
        <v>47</v>
      </c>
      <c r="N39" s="6">
        <v>58</v>
      </c>
      <c r="O39" s="6">
        <v>61</v>
      </c>
      <c r="P39" s="6">
        <v>38</v>
      </c>
      <c r="Q39" s="6">
        <v>16</v>
      </c>
      <c r="R39" s="6">
        <v>1</v>
      </c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13">
        <f t="shared" si="1"/>
        <v>247</v>
      </c>
      <c r="AE39" s="9">
        <v>118.13880126182966</v>
      </c>
      <c r="AF39" s="9">
        <f t="shared" si="0"/>
        <v>29180.283911671926</v>
      </c>
    </row>
    <row r="40" spans="2:32" ht="48.95" customHeight="1">
      <c r="B40" s="3"/>
      <c r="C40" s="3" t="s">
        <v>1065</v>
      </c>
      <c r="D40" s="3" t="s">
        <v>1295</v>
      </c>
      <c r="E40" s="3" t="s">
        <v>36</v>
      </c>
      <c r="F40" s="3" t="s">
        <v>1305</v>
      </c>
      <c r="G40" s="3" t="s">
        <v>2</v>
      </c>
      <c r="H40" s="3" t="s">
        <v>610</v>
      </c>
      <c r="I40" s="5" t="s">
        <v>612</v>
      </c>
      <c r="J40" s="6" t="s">
        <v>26</v>
      </c>
      <c r="K40" s="6"/>
      <c r="L40" s="6"/>
      <c r="M40" s="6"/>
      <c r="N40" s="6"/>
      <c r="O40" s="6"/>
      <c r="P40" s="6"/>
      <c r="Q40" s="6"/>
      <c r="R40" s="6"/>
      <c r="S40" s="6">
        <v>33</v>
      </c>
      <c r="T40" s="6">
        <v>51</v>
      </c>
      <c r="U40" s="6">
        <v>48</v>
      </c>
      <c r="V40" s="6">
        <v>45</v>
      </c>
      <c r="W40" s="6">
        <v>42</v>
      </c>
      <c r="X40" s="6">
        <v>16</v>
      </c>
      <c r="Y40" s="6">
        <v>5</v>
      </c>
      <c r="Z40" s="6">
        <v>1</v>
      </c>
      <c r="AA40" s="6"/>
      <c r="AB40" s="6"/>
      <c r="AC40" s="6"/>
      <c r="AD40" s="13">
        <f t="shared" si="1"/>
        <v>241</v>
      </c>
      <c r="AE40" s="9">
        <v>94.479495268138805</v>
      </c>
      <c r="AF40" s="9">
        <f t="shared" si="0"/>
        <v>22769.558359621453</v>
      </c>
    </row>
    <row r="41" spans="2:32" ht="53.45" customHeight="1">
      <c r="B41" s="3"/>
      <c r="C41" s="3" t="s">
        <v>1087</v>
      </c>
      <c r="D41" s="3" t="s">
        <v>1295</v>
      </c>
      <c r="E41" s="3" t="s">
        <v>7</v>
      </c>
      <c r="F41" s="3" t="s">
        <v>1305</v>
      </c>
      <c r="G41" s="3" t="s">
        <v>2</v>
      </c>
      <c r="H41" s="3" t="s">
        <v>119</v>
      </c>
      <c r="I41" s="5" t="s">
        <v>1088</v>
      </c>
      <c r="J41" s="6" t="s">
        <v>26</v>
      </c>
      <c r="K41" s="6"/>
      <c r="L41" s="6">
        <v>35</v>
      </c>
      <c r="M41" s="6">
        <v>52</v>
      </c>
      <c r="N41" s="6">
        <v>64</v>
      </c>
      <c r="O41" s="6">
        <v>45</v>
      </c>
      <c r="P41" s="6">
        <v>25</v>
      </c>
      <c r="Q41" s="6">
        <v>16</v>
      </c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13">
        <f t="shared" si="1"/>
        <v>237</v>
      </c>
      <c r="AE41" s="9">
        <v>99.211356466876978</v>
      </c>
      <c r="AF41" s="9">
        <f t="shared" si="0"/>
        <v>23513.091482649845</v>
      </c>
    </row>
    <row r="42" spans="2:32" ht="50.1" customHeight="1">
      <c r="B42" s="3"/>
      <c r="C42" s="3" t="s">
        <v>579</v>
      </c>
      <c r="D42" s="3" t="s">
        <v>1295</v>
      </c>
      <c r="E42" s="3" t="s">
        <v>0</v>
      </c>
      <c r="F42" s="3" t="s">
        <v>1305</v>
      </c>
      <c r="G42" s="3" t="s">
        <v>2</v>
      </c>
      <c r="H42" s="3" t="s">
        <v>576</v>
      </c>
      <c r="I42" s="5" t="s">
        <v>580</v>
      </c>
      <c r="J42" s="6" t="s">
        <v>30</v>
      </c>
      <c r="K42" s="6"/>
      <c r="L42" s="6"/>
      <c r="M42" s="6"/>
      <c r="N42" s="6"/>
      <c r="O42" s="6"/>
      <c r="P42" s="6"/>
      <c r="Q42" s="6"/>
      <c r="R42" s="6"/>
      <c r="S42" s="6">
        <v>49</v>
      </c>
      <c r="T42" s="6">
        <v>41</v>
      </c>
      <c r="U42" s="6">
        <v>29</v>
      </c>
      <c r="V42" s="6">
        <v>31</v>
      </c>
      <c r="W42" s="6">
        <v>22</v>
      </c>
      <c r="X42" s="6">
        <v>25</v>
      </c>
      <c r="Y42" s="6">
        <v>13</v>
      </c>
      <c r="Z42" s="6">
        <v>11</v>
      </c>
      <c r="AA42" s="6"/>
      <c r="AB42" s="6"/>
      <c r="AC42" s="6"/>
      <c r="AD42" s="13">
        <f t="shared" si="1"/>
        <v>221</v>
      </c>
      <c r="AE42" s="9">
        <v>146.52996845425866</v>
      </c>
      <c r="AF42" s="9">
        <f t="shared" si="0"/>
        <v>32383.123028391165</v>
      </c>
    </row>
    <row r="43" spans="2:32" ht="75" customHeight="1">
      <c r="B43" s="3"/>
      <c r="C43" s="3" t="s">
        <v>1179</v>
      </c>
      <c r="D43" s="3" t="s">
        <v>1295</v>
      </c>
      <c r="E43" s="3" t="s">
        <v>0</v>
      </c>
      <c r="F43" s="3" t="s">
        <v>1305</v>
      </c>
      <c r="G43" s="3" t="s">
        <v>52</v>
      </c>
      <c r="H43" s="3" t="s">
        <v>109</v>
      </c>
      <c r="I43" s="5" t="s">
        <v>75</v>
      </c>
      <c r="J43" s="6" t="s">
        <v>26</v>
      </c>
      <c r="K43" s="6"/>
      <c r="L43" s="6"/>
      <c r="M43" s="6"/>
      <c r="N43" s="6"/>
      <c r="O43" s="6"/>
      <c r="P43" s="6"/>
      <c r="Q43" s="6"/>
      <c r="R43" s="6"/>
      <c r="S43" s="6">
        <v>25</v>
      </c>
      <c r="T43" s="6"/>
      <c r="U43" s="6">
        <v>80</v>
      </c>
      <c r="V43" s="6"/>
      <c r="W43" s="6">
        <v>75</v>
      </c>
      <c r="X43" s="6"/>
      <c r="Y43" s="6">
        <v>33</v>
      </c>
      <c r="Z43" s="6"/>
      <c r="AA43" s="6">
        <v>6</v>
      </c>
      <c r="AB43" s="6"/>
      <c r="AC43" s="6"/>
      <c r="AD43" s="13">
        <f t="shared" si="1"/>
        <v>219</v>
      </c>
      <c r="AE43" s="9">
        <v>62.933753943217667</v>
      </c>
      <c r="AF43" s="9">
        <f t="shared" si="0"/>
        <v>13782.492113564669</v>
      </c>
    </row>
    <row r="44" spans="2:32" ht="75" customHeight="1">
      <c r="B44" s="3"/>
      <c r="C44" s="3" t="s">
        <v>286</v>
      </c>
      <c r="D44" s="3" t="s">
        <v>1295</v>
      </c>
      <c r="E44" s="3" t="s">
        <v>7</v>
      </c>
      <c r="F44" s="3" t="s">
        <v>1305</v>
      </c>
      <c r="G44" s="3" t="s">
        <v>2</v>
      </c>
      <c r="H44" s="3" t="s">
        <v>77</v>
      </c>
      <c r="I44" s="5" t="s">
        <v>287</v>
      </c>
      <c r="J44" s="6" t="s">
        <v>26</v>
      </c>
      <c r="K44" s="6"/>
      <c r="L44" s="6">
        <v>31</v>
      </c>
      <c r="M44" s="6">
        <v>47</v>
      </c>
      <c r="N44" s="6">
        <v>48</v>
      </c>
      <c r="O44" s="6">
        <v>36</v>
      </c>
      <c r="P44" s="6">
        <v>33</v>
      </c>
      <c r="Q44" s="6">
        <v>21</v>
      </c>
      <c r="R44" s="6">
        <v>2</v>
      </c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13">
        <f t="shared" si="1"/>
        <v>218</v>
      </c>
      <c r="AE44" s="9">
        <v>110.25236593059937</v>
      </c>
      <c r="AF44" s="9">
        <f t="shared" si="0"/>
        <v>24035.015772870662</v>
      </c>
    </row>
    <row r="45" spans="2:32" ht="75" customHeight="1">
      <c r="B45" s="3"/>
      <c r="C45" s="3" t="s">
        <v>1290</v>
      </c>
      <c r="D45" s="3" t="s">
        <v>1295</v>
      </c>
      <c r="E45" s="3" t="s">
        <v>36</v>
      </c>
      <c r="F45" s="3" t="s">
        <v>1305</v>
      </c>
      <c r="G45" s="3" t="s">
        <v>25</v>
      </c>
      <c r="H45" s="3" t="s">
        <v>638</v>
      </c>
      <c r="I45" s="5" t="s">
        <v>75</v>
      </c>
      <c r="J45" s="6" t="s">
        <v>634</v>
      </c>
      <c r="K45" s="6"/>
      <c r="L45" s="6"/>
      <c r="M45" s="6"/>
      <c r="N45" s="6"/>
      <c r="O45" s="6"/>
      <c r="P45" s="6"/>
      <c r="Q45" s="6"/>
      <c r="R45" s="6"/>
      <c r="S45" s="6">
        <v>110</v>
      </c>
      <c r="T45" s="6"/>
      <c r="U45" s="6">
        <v>68</v>
      </c>
      <c r="V45" s="6"/>
      <c r="W45" s="6">
        <v>19</v>
      </c>
      <c r="X45" s="6"/>
      <c r="Y45" s="6">
        <v>13</v>
      </c>
      <c r="Z45" s="6"/>
      <c r="AA45" s="6">
        <v>2</v>
      </c>
      <c r="AB45" s="6"/>
      <c r="AC45" s="6"/>
      <c r="AD45" s="13">
        <f t="shared" si="1"/>
        <v>212</v>
      </c>
      <c r="AE45" s="9">
        <v>47.160883280757098</v>
      </c>
      <c r="AF45" s="9">
        <f t="shared" si="0"/>
        <v>9998.1072555205046</v>
      </c>
    </row>
    <row r="46" spans="2:32" ht="75" customHeight="1">
      <c r="B46" s="3"/>
      <c r="C46" s="3" t="s">
        <v>862</v>
      </c>
      <c r="D46" s="3" t="s">
        <v>1295</v>
      </c>
      <c r="E46" s="3" t="s">
        <v>36</v>
      </c>
      <c r="F46" s="3" t="s">
        <v>1305</v>
      </c>
      <c r="G46" s="3" t="s">
        <v>2</v>
      </c>
      <c r="H46" s="3" t="s">
        <v>164</v>
      </c>
      <c r="I46" s="5" t="s">
        <v>819</v>
      </c>
      <c r="J46" s="6" t="s">
        <v>26</v>
      </c>
      <c r="K46" s="6"/>
      <c r="L46" s="6"/>
      <c r="M46" s="6"/>
      <c r="N46" s="6"/>
      <c r="O46" s="6"/>
      <c r="P46" s="6"/>
      <c r="Q46" s="6"/>
      <c r="R46" s="6"/>
      <c r="S46" s="6">
        <v>44</v>
      </c>
      <c r="T46" s="6">
        <v>44</v>
      </c>
      <c r="U46" s="6">
        <v>36</v>
      </c>
      <c r="V46" s="6">
        <v>37</v>
      </c>
      <c r="W46" s="6">
        <v>28</v>
      </c>
      <c r="X46" s="6">
        <v>17</v>
      </c>
      <c r="Y46" s="6">
        <v>2</v>
      </c>
      <c r="Z46" s="6"/>
      <c r="AA46" s="6"/>
      <c r="AB46" s="6"/>
      <c r="AC46" s="6"/>
      <c r="AD46" s="13">
        <f t="shared" si="1"/>
        <v>208</v>
      </c>
      <c r="AE46" s="9">
        <v>121.29337539432177</v>
      </c>
      <c r="AF46" s="9">
        <f t="shared" si="0"/>
        <v>25229.022082018928</v>
      </c>
    </row>
    <row r="47" spans="2:32" ht="75" customHeight="1">
      <c r="B47" s="3"/>
      <c r="C47" s="3" t="s">
        <v>555</v>
      </c>
      <c r="D47" s="3" t="s">
        <v>1295</v>
      </c>
      <c r="E47" s="3" t="s">
        <v>36</v>
      </c>
      <c r="F47" s="3" t="s">
        <v>1305</v>
      </c>
      <c r="G47" s="3" t="s">
        <v>2</v>
      </c>
      <c r="H47" s="3" t="s">
        <v>368</v>
      </c>
      <c r="I47" s="5" t="s">
        <v>75</v>
      </c>
      <c r="J47" s="6" t="s">
        <v>26</v>
      </c>
      <c r="K47" s="6"/>
      <c r="L47" s="6"/>
      <c r="M47" s="6"/>
      <c r="N47" s="6"/>
      <c r="O47" s="6"/>
      <c r="P47" s="6"/>
      <c r="Q47" s="6"/>
      <c r="R47" s="6"/>
      <c r="S47" s="6">
        <v>27</v>
      </c>
      <c r="T47" s="6">
        <v>41</v>
      </c>
      <c r="U47" s="6">
        <v>33</v>
      </c>
      <c r="V47" s="6">
        <v>37</v>
      </c>
      <c r="W47" s="6">
        <v>33</v>
      </c>
      <c r="X47" s="6">
        <v>22</v>
      </c>
      <c r="Y47" s="6">
        <v>12</v>
      </c>
      <c r="Z47" s="6">
        <v>3</v>
      </c>
      <c r="AA47" s="6"/>
      <c r="AB47" s="6"/>
      <c r="AC47" s="6"/>
      <c r="AD47" s="13">
        <f t="shared" si="1"/>
        <v>208</v>
      </c>
      <c r="AE47" s="9">
        <v>94.479495268138805</v>
      </c>
      <c r="AF47" s="9">
        <f t="shared" si="0"/>
        <v>19651.735015772872</v>
      </c>
    </row>
    <row r="48" spans="2:32" ht="75" customHeight="1">
      <c r="B48" s="3"/>
      <c r="C48" s="3" t="s">
        <v>342</v>
      </c>
      <c r="D48" s="3" t="s">
        <v>1295</v>
      </c>
      <c r="E48" s="3" t="s">
        <v>0</v>
      </c>
      <c r="F48" s="3" t="s">
        <v>1305</v>
      </c>
      <c r="G48" s="3" t="s">
        <v>2</v>
      </c>
      <c r="H48" s="3" t="s">
        <v>343</v>
      </c>
      <c r="I48" s="5" t="s">
        <v>344</v>
      </c>
      <c r="J48" s="6" t="s">
        <v>30</v>
      </c>
      <c r="K48" s="6"/>
      <c r="L48" s="6"/>
      <c r="M48" s="6"/>
      <c r="N48" s="6"/>
      <c r="O48" s="6"/>
      <c r="P48" s="6"/>
      <c r="Q48" s="6"/>
      <c r="R48" s="6"/>
      <c r="S48" s="6">
        <v>34</v>
      </c>
      <c r="T48" s="6">
        <v>46</v>
      </c>
      <c r="U48" s="6">
        <v>35</v>
      </c>
      <c r="V48" s="6">
        <v>36</v>
      </c>
      <c r="W48" s="6">
        <v>28</v>
      </c>
      <c r="X48" s="6">
        <v>15</v>
      </c>
      <c r="Y48" s="6">
        <v>5</v>
      </c>
      <c r="Z48" s="6">
        <v>2</v>
      </c>
      <c r="AA48" s="6"/>
      <c r="AB48" s="6"/>
      <c r="AC48" s="6"/>
      <c r="AD48" s="13">
        <f t="shared" si="1"/>
        <v>201</v>
      </c>
      <c r="AE48" s="9">
        <v>141.79810725552051</v>
      </c>
      <c r="AF48" s="9">
        <f t="shared" si="0"/>
        <v>28501.419558359623</v>
      </c>
    </row>
    <row r="49" spans="2:32" ht="75" customHeight="1">
      <c r="B49" s="3"/>
      <c r="C49" s="3" t="s">
        <v>293</v>
      </c>
      <c r="D49" s="3" t="s">
        <v>1295</v>
      </c>
      <c r="E49" s="3" t="s">
        <v>0</v>
      </c>
      <c r="F49" s="3" t="s">
        <v>1305</v>
      </c>
      <c r="G49" s="3" t="s">
        <v>2</v>
      </c>
      <c r="H49" s="3" t="s">
        <v>291</v>
      </c>
      <c r="I49" s="5" t="s">
        <v>294</v>
      </c>
      <c r="J49" s="6" t="s">
        <v>30</v>
      </c>
      <c r="K49" s="6"/>
      <c r="L49" s="6"/>
      <c r="M49" s="6"/>
      <c r="N49" s="6"/>
      <c r="O49" s="6"/>
      <c r="P49" s="6"/>
      <c r="Q49" s="6"/>
      <c r="R49" s="6"/>
      <c r="S49" s="6">
        <v>16</v>
      </c>
      <c r="T49" s="6">
        <v>25</v>
      </c>
      <c r="U49" s="6">
        <v>27</v>
      </c>
      <c r="V49" s="6">
        <v>37</v>
      </c>
      <c r="W49" s="6">
        <v>32</v>
      </c>
      <c r="X49" s="6">
        <v>22</v>
      </c>
      <c r="Y49" s="6">
        <v>23</v>
      </c>
      <c r="Z49" s="6">
        <v>14</v>
      </c>
      <c r="AA49" s="6">
        <v>2</v>
      </c>
      <c r="AB49" s="6"/>
      <c r="AC49" s="6"/>
      <c r="AD49" s="13">
        <f t="shared" si="1"/>
        <v>198</v>
      </c>
      <c r="AE49" s="9">
        <v>130.75709779179812</v>
      </c>
      <c r="AF49" s="9">
        <f t="shared" si="0"/>
        <v>25889.905362776026</v>
      </c>
    </row>
    <row r="50" spans="2:32" ht="75" customHeight="1">
      <c r="B50" s="3"/>
      <c r="C50" s="3" t="s">
        <v>872</v>
      </c>
      <c r="D50" s="3" t="s">
        <v>1295</v>
      </c>
      <c r="E50" s="3" t="s">
        <v>36</v>
      </c>
      <c r="F50" s="3" t="s">
        <v>1305</v>
      </c>
      <c r="G50" s="3" t="s">
        <v>2</v>
      </c>
      <c r="H50" s="3" t="s">
        <v>159</v>
      </c>
      <c r="I50" s="5" t="s">
        <v>873</v>
      </c>
      <c r="J50" s="6" t="s">
        <v>26</v>
      </c>
      <c r="K50" s="6"/>
      <c r="L50" s="6"/>
      <c r="M50" s="6"/>
      <c r="N50" s="6"/>
      <c r="O50" s="6"/>
      <c r="P50" s="6"/>
      <c r="Q50" s="6"/>
      <c r="R50" s="6"/>
      <c r="S50" s="6">
        <v>28</v>
      </c>
      <c r="T50" s="6">
        <v>38</v>
      </c>
      <c r="U50" s="6">
        <v>40</v>
      </c>
      <c r="V50" s="6">
        <v>37</v>
      </c>
      <c r="W50" s="6">
        <v>26</v>
      </c>
      <c r="X50" s="6">
        <v>13</v>
      </c>
      <c r="Y50" s="6">
        <v>5</v>
      </c>
      <c r="Z50" s="6"/>
      <c r="AA50" s="6">
        <v>1</v>
      </c>
      <c r="AB50" s="6"/>
      <c r="AC50" s="6"/>
      <c r="AD50" s="13">
        <f t="shared" si="1"/>
        <v>188</v>
      </c>
      <c r="AE50" s="9">
        <v>118.13880126182966</v>
      </c>
      <c r="AF50" s="9">
        <f t="shared" si="0"/>
        <v>22210.094637223974</v>
      </c>
    </row>
    <row r="51" spans="2:32" ht="39.950000000000003" customHeight="1">
      <c r="B51" s="3"/>
      <c r="C51" s="3" t="s">
        <v>496</v>
      </c>
      <c r="D51" s="3" t="s">
        <v>1295</v>
      </c>
      <c r="E51" s="3" t="s">
        <v>0</v>
      </c>
      <c r="F51" s="3" t="s">
        <v>1305</v>
      </c>
      <c r="G51" s="3" t="s">
        <v>2</v>
      </c>
      <c r="H51" s="3" t="s">
        <v>375</v>
      </c>
      <c r="I51" s="5" t="s">
        <v>483</v>
      </c>
      <c r="J51" s="6" t="s">
        <v>30</v>
      </c>
      <c r="K51" s="6"/>
      <c r="L51" s="6"/>
      <c r="M51" s="6"/>
      <c r="N51" s="6"/>
      <c r="O51" s="6"/>
      <c r="P51" s="6"/>
      <c r="Q51" s="6"/>
      <c r="R51" s="6"/>
      <c r="S51" s="6">
        <v>25</v>
      </c>
      <c r="T51" s="6">
        <v>33</v>
      </c>
      <c r="U51" s="6">
        <v>36</v>
      </c>
      <c r="V51" s="6">
        <v>40</v>
      </c>
      <c r="W51" s="6">
        <v>30</v>
      </c>
      <c r="X51" s="6">
        <v>17</v>
      </c>
      <c r="Y51" s="6">
        <v>4</v>
      </c>
      <c r="Z51" s="6">
        <v>2</v>
      </c>
      <c r="AA51" s="6"/>
      <c r="AB51" s="6"/>
      <c r="AC51" s="6"/>
      <c r="AD51" s="13">
        <f t="shared" si="1"/>
        <v>187</v>
      </c>
      <c r="AE51" s="9">
        <v>130.75709779179812</v>
      </c>
      <c r="AF51" s="9">
        <f t="shared" si="0"/>
        <v>24451.577287066248</v>
      </c>
    </row>
    <row r="52" spans="2:32" ht="75" customHeight="1">
      <c r="B52" s="3"/>
      <c r="C52" s="3" t="s">
        <v>289</v>
      </c>
      <c r="D52" s="3" t="s">
        <v>1295</v>
      </c>
      <c r="E52" s="3" t="s">
        <v>36</v>
      </c>
      <c r="F52" s="3" t="s">
        <v>1305</v>
      </c>
      <c r="G52" s="3" t="s">
        <v>2</v>
      </c>
      <c r="H52" s="3" t="s">
        <v>77</v>
      </c>
      <c r="I52" s="5" t="s">
        <v>155</v>
      </c>
      <c r="J52" s="6" t="s">
        <v>26</v>
      </c>
      <c r="K52" s="6"/>
      <c r="L52" s="6"/>
      <c r="M52" s="6"/>
      <c r="N52" s="6"/>
      <c r="O52" s="6"/>
      <c r="P52" s="6"/>
      <c r="Q52" s="6"/>
      <c r="R52" s="6"/>
      <c r="S52" s="6">
        <v>23</v>
      </c>
      <c r="T52" s="6">
        <v>30</v>
      </c>
      <c r="U52" s="6">
        <v>43</v>
      </c>
      <c r="V52" s="6">
        <v>28</v>
      </c>
      <c r="W52" s="6">
        <v>26</v>
      </c>
      <c r="X52" s="6">
        <v>15</v>
      </c>
      <c r="Y52" s="6">
        <v>8</v>
      </c>
      <c r="Z52" s="6">
        <v>4</v>
      </c>
      <c r="AA52" s="6"/>
      <c r="AB52" s="6"/>
      <c r="AC52" s="6"/>
      <c r="AD52" s="13">
        <f t="shared" si="1"/>
        <v>177</v>
      </c>
      <c r="AE52" s="9">
        <v>110.25236593059937</v>
      </c>
      <c r="AF52" s="9">
        <f t="shared" si="0"/>
        <v>19514.668769716089</v>
      </c>
    </row>
    <row r="53" spans="2:32" ht="50.1" customHeight="1">
      <c r="B53" s="3"/>
      <c r="C53" s="3" t="s">
        <v>455</v>
      </c>
      <c r="D53" s="3" t="s">
        <v>1295</v>
      </c>
      <c r="E53" s="3" t="s">
        <v>36</v>
      </c>
      <c r="F53" s="3" t="s">
        <v>1305</v>
      </c>
      <c r="G53" s="3" t="s">
        <v>2</v>
      </c>
      <c r="H53" s="3" t="s">
        <v>436</v>
      </c>
      <c r="I53" s="5" t="s">
        <v>456</v>
      </c>
      <c r="J53" s="6" t="s">
        <v>26</v>
      </c>
      <c r="K53" s="6"/>
      <c r="L53" s="6"/>
      <c r="M53" s="6"/>
      <c r="N53" s="6"/>
      <c r="O53" s="6"/>
      <c r="P53" s="6"/>
      <c r="Q53" s="6"/>
      <c r="R53" s="6"/>
      <c r="S53" s="6">
        <v>27</v>
      </c>
      <c r="T53" s="6">
        <v>37</v>
      </c>
      <c r="U53" s="6">
        <v>45</v>
      </c>
      <c r="V53" s="6">
        <v>28</v>
      </c>
      <c r="W53" s="6">
        <v>20</v>
      </c>
      <c r="X53" s="6">
        <v>7</v>
      </c>
      <c r="Y53" s="6">
        <v>5</v>
      </c>
      <c r="Z53" s="6"/>
      <c r="AA53" s="6"/>
      <c r="AB53" s="6"/>
      <c r="AC53" s="6"/>
      <c r="AD53" s="13">
        <f t="shared" si="1"/>
        <v>169</v>
      </c>
      <c r="AE53" s="9">
        <v>114.98422712933754</v>
      </c>
      <c r="AF53" s="9">
        <f t="shared" si="0"/>
        <v>19432.334384858044</v>
      </c>
    </row>
    <row r="54" spans="2:32" ht="75" customHeight="1">
      <c r="B54" s="3"/>
      <c r="C54" s="3" t="s">
        <v>973</v>
      </c>
      <c r="D54" s="3" t="s">
        <v>1295</v>
      </c>
      <c r="E54" s="3" t="s">
        <v>0</v>
      </c>
      <c r="F54" s="3" t="s">
        <v>1305</v>
      </c>
      <c r="G54" s="3" t="s">
        <v>2</v>
      </c>
      <c r="H54" s="3" t="s">
        <v>47</v>
      </c>
      <c r="I54" s="5" t="s">
        <v>86</v>
      </c>
      <c r="J54" s="6" t="s">
        <v>1</v>
      </c>
      <c r="K54" s="6"/>
      <c r="L54" s="6"/>
      <c r="M54" s="6"/>
      <c r="N54" s="6"/>
      <c r="O54" s="6"/>
      <c r="P54" s="6"/>
      <c r="Q54" s="6"/>
      <c r="R54" s="6"/>
      <c r="S54" s="6">
        <v>19</v>
      </c>
      <c r="T54" s="6">
        <v>30</v>
      </c>
      <c r="U54" s="6">
        <v>35</v>
      </c>
      <c r="V54" s="6">
        <v>40</v>
      </c>
      <c r="W54" s="6">
        <v>28</v>
      </c>
      <c r="X54" s="6">
        <v>8</v>
      </c>
      <c r="Y54" s="6">
        <v>6</v>
      </c>
      <c r="Z54" s="6"/>
      <c r="AA54" s="6"/>
      <c r="AB54" s="6"/>
      <c r="AC54" s="6"/>
      <c r="AD54" s="13">
        <f t="shared" si="1"/>
        <v>166</v>
      </c>
      <c r="AE54" s="9">
        <v>220.66246056782336</v>
      </c>
      <c r="AF54" s="9">
        <f t="shared" si="0"/>
        <v>36629.968454258677</v>
      </c>
    </row>
    <row r="55" spans="2:32" ht="75" customHeight="1">
      <c r="B55" s="3"/>
      <c r="C55" s="3" t="s">
        <v>875</v>
      </c>
      <c r="D55" s="3" t="s">
        <v>1295</v>
      </c>
      <c r="E55" s="3" t="s">
        <v>0</v>
      </c>
      <c r="F55" s="3" t="s">
        <v>1305</v>
      </c>
      <c r="G55" s="3" t="s">
        <v>2</v>
      </c>
      <c r="H55" s="3" t="s">
        <v>876</v>
      </c>
      <c r="I55" s="5" t="s">
        <v>328</v>
      </c>
      <c r="J55" s="6" t="s">
        <v>55</v>
      </c>
      <c r="K55" s="6"/>
      <c r="L55" s="6"/>
      <c r="M55" s="6"/>
      <c r="N55" s="6"/>
      <c r="O55" s="6"/>
      <c r="P55" s="6"/>
      <c r="Q55" s="6"/>
      <c r="R55" s="6"/>
      <c r="S55" s="6">
        <v>41</v>
      </c>
      <c r="T55" s="6">
        <v>1</v>
      </c>
      <c r="U55" s="6">
        <v>1</v>
      </c>
      <c r="V55" s="6">
        <v>52</v>
      </c>
      <c r="W55" s="6">
        <v>48</v>
      </c>
      <c r="X55" s="6">
        <v>12</v>
      </c>
      <c r="Y55" s="6">
        <v>11</v>
      </c>
      <c r="Z55" s="6"/>
      <c r="AA55" s="6"/>
      <c r="AB55" s="6"/>
      <c r="AC55" s="6"/>
      <c r="AD55" s="13">
        <f t="shared" si="1"/>
        <v>166</v>
      </c>
      <c r="AE55" s="9">
        <v>89.747634069400632</v>
      </c>
      <c r="AF55" s="9">
        <f t="shared" si="0"/>
        <v>14898.107255520505</v>
      </c>
    </row>
    <row r="56" spans="2:32" ht="75" customHeight="1">
      <c r="B56" s="3"/>
      <c r="C56" s="3" t="s">
        <v>505</v>
      </c>
      <c r="D56" s="3" t="s">
        <v>1295</v>
      </c>
      <c r="E56" s="3" t="s">
        <v>0</v>
      </c>
      <c r="F56" s="3" t="s">
        <v>1305</v>
      </c>
      <c r="G56" s="3" t="s">
        <v>2</v>
      </c>
      <c r="H56" s="3" t="s">
        <v>360</v>
      </c>
      <c r="I56" s="5" t="s">
        <v>504</v>
      </c>
      <c r="J56" s="6" t="s">
        <v>18</v>
      </c>
      <c r="K56" s="6"/>
      <c r="L56" s="6"/>
      <c r="M56" s="6"/>
      <c r="N56" s="6"/>
      <c r="O56" s="6"/>
      <c r="P56" s="6"/>
      <c r="Q56" s="6"/>
      <c r="R56" s="6"/>
      <c r="S56" s="6">
        <v>19</v>
      </c>
      <c r="T56" s="6">
        <v>42</v>
      </c>
      <c r="U56" s="6">
        <v>27</v>
      </c>
      <c r="V56" s="6">
        <v>30</v>
      </c>
      <c r="W56" s="6">
        <v>34</v>
      </c>
      <c r="X56" s="6">
        <v>13</v>
      </c>
      <c r="Y56" s="6">
        <v>1</v>
      </c>
      <c r="Z56" s="6"/>
      <c r="AA56" s="6"/>
      <c r="AB56" s="6"/>
      <c r="AC56" s="6"/>
      <c r="AD56" s="13">
        <f t="shared" si="1"/>
        <v>166</v>
      </c>
      <c r="AE56" s="9">
        <v>126.02523659305994</v>
      </c>
      <c r="AF56" s="9">
        <f t="shared" si="0"/>
        <v>20920.189274447952</v>
      </c>
    </row>
    <row r="57" spans="2:32" ht="75" customHeight="1">
      <c r="B57" s="3"/>
      <c r="C57" s="3" t="s">
        <v>1259</v>
      </c>
      <c r="D57" s="3" t="s">
        <v>1295</v>
      </c>
      <c r="E57" s="3" t="s">
        <v>7</v>
      </c>
      <c r="F57" s="3" t="s">
        <v>1305</v>
      </c>
      <c r="G57" s="3" t="s">
        <v>2</v>
      </c>
      <c r="H57" s="3" t="s">
        <v>175</v>
      </c>
      <c r="I57" s="5" t="s">
        <v>1260</v>
      </c>
      <c r="J57" s="6" t="s">
        <v>26</v>
      </c>
      <c r="K57" s="6"/>
      <c r="L57" s="6">
        <v>26</v>
      </c>
      <c r="M57" s="6">
        <v>46</v>
      </c>
      <c r="N57" s="6">
        <v>44</v>
      </c>
      <c r="O57" s="6">
        <v>26</v>
      </c>
      <c r="P57" s="6">
        <v>10</v>
      </c>
      <c r="Q57" s="6">
        <v>8</v>
      </c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13">
        <f t="shared" si="1"/>
        <v>160</v>
      </c>
      <c r="AE57" s="9">
        <v>67.66561514195584</v>
      </c>
      <c r="AF57" s="9">
        <f t="shared" si="0"/>
        <v>10826.498422712935</v>
      </c>
    </row>
    <row r="58" spans="2:32" ht="75" customHeight="1">
      <c r="B58" s="3"/>
      <c r="C58" s="3" t="s">
        <v>295</v>
      </c>
      <c r="D58" s="3" t="s">
        <v>1295</v>
      </c>
      <c r="E58" s="3" t="s">
        <v>0</v>
      </c>
      <c r="F58" s="3" t="s">
        <v>1305</v>
      </c>
      <c r="G58" s="3" t="s">
        <v>2</v>
      </c>
      <c r="H58" s="3" t="s">
        <v>291</v>
      </c>
      <c r="I58" s="5" t="s">
        <v>215</v>
      </c>
      <c r="J58" s="6" t="s">
        <v>30</v>
      </c>
      <c r="K58" s="6"/>
      <c r="L58" s="6"/>
      <c r="M58" s="6"/>
      <c r="N58" s="6"/>
      <c r="O58" s="6"/>
      <c r="P58" s="6"/>
      <c r="Q58" s="6"/>
      <c r="R58" s="6"/>
      <c r="S58" s="6">
        <v>28</v>
      </c>
      <c r="T58" s="6">
        <v>31</v>
      </c>
      <c r="U58" s="6">
        <v>21</v>
      </c>
      <c r="V58" s="6">
        <v>45</v>
      </c>
      <c r="W58" s="6">
        <v>18</v>
      </c>
      <c r="X58" s="6">
        <v>9</v>
      </c>
      <c r="Y58" s="6">
        <v>5</v>
      </c>
      <c r="Z58" s="6">
        <v>1</v>
      </c>
      <c r="AA58" s="6"/>
      <c r="AB58" s="6"/>
      <c r="AC58" s="6"/>
      <c r="AD58" s="13">
        <f t="shared" si="1"/>
        <v>158</v>
      </c>
      <c r="AE58" s="9">
        <v>133.91167192429023</v>
      </c>
      <c r="AF58" s="9">
        <f t="shared" si="0"/>
        <v>21158.044164037856</v>
      </c>
    </row>
    <row r="59" spans="2:32" ht="75" customHeight="1">
      <c r="B59" s="3"/>
      <c r="C59" s="3" t="s">
        <v>202</v>
      </c>
      <c r="D59" s="3" t="s">
        <v>1295</v>
      </c>
      <c r="E59" s="3" t="s">
        <v>36</v>
      </c>
      <c r="F59" s="3" t="s">
        <v>1305</v>
      </c>
      <c r="G59" s="3" t="s">
        <v>2</v>
      </c>
      <c r="H59" s="3" t="s">
        <v>196</v>
      </c>
      <c r="I59" s="5" t="s">
        <v>46</v>
      </c>
      <c r="J59" s="6" t="s">
        <v>30</v>
      </c>
      <c r="K59" s="6"/>
      <c r="L59" s="6"/>
      <c r="M59" s="6"/>
      <c r="N59" s="6"/>
      <c r="O59" s="6"/>
      <c r="P59" s="6"/>
      <c r="Q59" s="6"/>
      <c r="R59" s="6"/>
      <c r="S59" s="6">
        <v>20</v>
      </c>
      <c r="T59" s="6">
        <v>12</v>
      </c>
      <c r="U59" s="6">
        <v>37</v>
      </c>
      <c r="V59" s="6">
        <v>23</v>
      </c>
      <c r="W59" s="6">
        <v>24</v>
      </c>
      <c r="X59" s="6">
        <v>12</v>
      </c>
      <c r="Y59" s="6">
        <v>17</v>
      </c>
      <c r="Z59" s="6">
        <v>11</v>
      </c>
      <c r="AA59" s="6"/>
      <c r="AB59" s="6"/>
      <c r="AC59" s="6"/>
      <c r="AD59" s="13">
        <f t="shared" si="1"/>
        <v>156</v>
      </c>
      <c r="AE59" s="9">
        <v>110.25236593059937</v>
      </c>
      <c r="AF59" s="9">
        <f t="shared" si="0"/>
        <v>17199.369085173501</v>
      </c>
    </row>
    <row r="60" spans="2:32" ht="75" customHeight="1">
      <c r="B60" s="3"/>
      <c r="C60" s="3" t="s">
        <v>421</v>
      </c>
      <c r="D60" s="3" t="s">
        <v>1295</v>
      </c>
      <c r="E60" s="3" t="s">
        <v>7</v>
      </c>
      <c r="F60" s="3" t="s">
        <v>1305</v>
      </c>
      <c r="G60" s="3" t="s">
        <v>2</v>
      </c>
      <c r="H60" s="3" t="s">
        <v>382</v>
      </c>
      <c r="I60" s="5" t="s">
        <v>422</v>
      </c>
      <c r="J60" s="6" t="s">
        <v>26</v>
      </c>
      <c r="K60" s="6"/>
      <c r="L60" s="6">
        <v>23</v>
      </c>
      <c r="M60" s="6">
        <v>28</v>
      </c>
      <c r="N60" s="6">
        <v>38</v>
      </c>
      <c r="O60" s="6">
        <v>27</v>
      </c>
      <c r="P60" s="6">
        <v>19</v>
      </c>
      <c r="Q60" s="6">
        <v>12</v>
      </c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13">
        <f t="shared" si="1"/>
        <v>147</v>
      </c>
      <c r="AE60" s="9">
        <v>114.98422712933754</v>
      </c>
      <c r="AF60" s="9">
        <f t="shared" si="0"/>
        <v>16902.681388012617</v>
      </c>
    </row>
    <row r="61" spans="2:32" ht="49.5" customHeight="1">
      <c r="B61" s="3"/>
      <c r="C61" s="3" t="s">
        <v>720</v>
      </c>
      <c r="D61" s="3" t="s">
        <v>1295</v>
      </c>
      <c r="E61" s="3" t="s">
        <v>36</v>
      </c>
      <c r="F61" s="3" t="s">
        <v>1305</v>
      </c>
      <c r="G61" s="3" t="s">
        <v>2</v>
      </c>
      <c r="H61" s="3" t="s">
        <v>473</v>
      </c>
      <c r="I61" s="5" t="s">
        <v>721</v>
      </c>
      <c r="J61" s="6" t="s">
        <v>26</v>
      </c>
      <c r="K61" s="6"/>
      <c r="L61" s="6"/>
      <c r="M61" s="6"/>
      <c r="N61" s="6"/>
      <c r="O61" s="6"/>
      <c r="P61" s="6"/>
      <c r="Q61" s="6"/>
      <c r="R61" s="6"/>
      <c r="S61" s="6">
        <v>20</v>
      </c>
      <c r="T61" s="6">
        <v>29</v>
      </c>
      <c r="U61" s="6">
        <v>34</v>
      </c>
      <c r="V61" s="6">
        <v>20</v>
      </c>
      <c r="W61" s="6">
        <v>19</v>
      </c>
      <c r="X61" s="6">
        <v>15</v>
      </c>
      <c r="Y61" s="6">
        <v>4</v>
      </c>
      <c r="Z61" s="6">
        <v>1</v>
      </c>
      <c r="AA61" s="6"/>
      <c r="AB61" s="6"/>
      <c r="AC61" s="6"/>
      <c r="AD61" s="13">
        <f t="shared" si="1"/>
        <v>142</v>
      </c>
      <c r="AE61" s="9">
        <v>110.25236593059937</v>
      </c>
      <c r="AF61" s="9">
        <f t="shared" si="0"/>
        <v>15655.835962145111</v>
      </c>
    </row>
    <row r="62" spans="2:32" ht="75" customHeight="1">
      <c r="B62" s="3"/>
      <c r="C62" s="3" t="s">
        <v>285</v>
      </c>
      <c r="D62" s="3" t="s">
        <v>1295</v>
      </c>
      <c r="E62" s="3" t="s">
        <v>7</v>
      </c>
      <c r="F62" s="3" t="s">
        <v>1305</v>
      </c>
      <c r="G62" s="3" t="s">
        <v>2</v>
      </c>
      <c r="H62" s="3" t="s">
        <v>77</v>
      </c>
      <c r="I62" s="5" t="s">
        <v>39</v>
      </c>
      <c r="J62" s="6" t="s">
        <v>26</v>
      </c>
      <c r="K62" s="6"/>
      <c r="L62" s="6">
        <v>27</v>
      </c>
      <c r="M62" s="6">
        <v>24</v>
      </c>
      <c r="N62" s="6">
        <v>30</v>
      </c>
      <c r="O62" s="6">
        <v>26</v>
      </c>
      <c r="P62" s="6">
        <v>11</v>
      </c>
      <c r="Q62" s="6">
        <v>9</v>
      </c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13">
        <f t="shared" si="1"/>
        <v>127</v>
      </c>
      <c r="AE62" s="9">
        <v>110.25236593059937</v>
      </c>
      <c r="AF62" s="9">
        <f t="shared" si="0"/>
        <v>14002.05047318612</v>
      </c>
    </row>
    <row r="63" spans="2:32" ht="75" customHeight="1">
      <c r="B63" s="3"/>
      <c r="C63" s="3" t="s">
        <v>1232</v>
      </c>
      <c r="D63" s="3" t="s">
        <v>1295</v>
      </c>
      <c r="E63" s="3" t="s">
        <v>7</v>
      </c>
      <c r="F63" s="3" t="s">
        <v>1305</v>
      </c>
      <c r="G63" s="3" t="s">
        <v>2</v>
      </c>
      <c r="H63" s="3" t="s">
        <v>1230</v>
      </c>
      <c r="I63" s="5" t="s">
        <v>1233</v>
      </c>
      <c r="J63" s="6" t="s">
        <v>26</v>
      </c>
      <c r="K63" s="6"/>
      <c r="L63" s="6">
        <v>9</v>
      </c>
      <c r="M63" s="6">
        <v>26</v>
      </c>
      <c r="N63" s="6">
        <v>25</v>
      </c>
      <c r="O63" s="6">
        <v>22</v>
      </c>
      <c r="P63" s="6">
        <v>14</v>
      </c>
      <c r="Q63" s="6">
        <v>16</v>
      </c>
      <c r="R63" s="6">
        <v>5</v>
      </c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13">
        <f t="shared" si="1"/>
        <v>117</v>
      </c>
      <c r="AE63" s="9">
        <v>105.52050473186119</v>
      </c>
      <c r="AF63" s="9">
        <f t="shared" si="0"/>
        <v>12345.89905362776</v>
      </c>
    </row>
    <row r="64" spans="2:32" ht="51.95" customHeight="1">
      <c r="B64" s="3"/>
      <c r="C64" s="3" t="s">
        <v>882</v>
      </c>
      <c r="D64" s="3" t="s">
        <v>1295</v>
      </c>
      <c r="E64" s="3" t="s">
        <v>36</v>
      </c>
      <c r="F64" s="3" t="s">
        <v>1305</v>
      </c>
      <c r="G64" s="3" t="s">
        <v>2</v>
      </c>
      <c r="H64" s="3" t="s">
        <v>164</v>
      </c>
      <c r="I64" s="5" t="s">
        <v>819</v>
      </c>
      <c r="J64" s="6" t="s">
        <v>26</v>
      </c>
      <c r="K64" s="6"/>
      <c r="L64" s="6"/>
      <c r="M64" s="6"/>
      <c r="N64" s="6"/>
      <c r="O64" s="6"/>
      <c r="P64" s="6"/>
      <c r="Q64" s="6"/>
      <c r="R64" s="6"/>
      <c r="S64" s="6">
        <v>21</v>
      </c>
      <c r="T64" s="6">
        <v>20</v>
      </c>
      <c r="U64" s="6">
        <v>25</v>
      </c>
      <c r="V64" s="6">
        <v>20</v>
      </c>
      <c r="W64" s="6">
        <v>17</v>
      </c>
      <c r="X64" s="6">
        <v>9</v>
      </c>
      <c r="Y64" s="6">
        <v>2</v>
      </c>
      <c r="Z64" s="6"/>
      <c r="AA64" s="6"/>
      <c r="AB64" s="6"/>
      <c r="AC64" s="6"/>
      <c r="AD64" s="13">
        <f t="shared" si="1"/>
        <v>114</v>
      </c>
      <c r="AE64" s="9">
        <v>121.29337539432177</v>
      </c>
      <c r="AF64" s="9">
        <f t="shared" si="0"/>
        <v>13827.444794952682</v>
      </c>
    </row>
    <row r="65" spans="2:32" ht="48.95" customHeight="1">
      <c r="B65" s="3"/>
      <c r="C65" s="3" t="s">
        <v>340</v>
      </c>
      <c r="D65" s="3" t="s">
        <v>1295</v>
      </c>
      <c r="E65" s="3" t="s">
        <v>0</v>
      </c>
      <c r="F65" s="3" t="s">
        <v>1305</v>
      </c>
      <c r="G65" s="3" t="s">
        <v>2</v>
      </c>
      <c r="H65" s="3" t="s">
        <v>291</v>
      </c>
      <c r="I65" s="5" t="s">
        <v>341</v>
      </c>
      <c r="J65" s="6" t="s">
        <v>30</v>
      </c>
      <c r="K65" s="6"/>
      <c r="L65" s="6"/>
      <c r="M65" s="6"/>
      <c r="N65" s="6"/>
      <c r="O65" s="6"/>
      <c r="P65" s="6"/>
      <c r="Q65" s="6"/>
      <c r="R65" s="6"/>
      <c r="S65" s="6">
        <v>18</v>
      </c>
      <c r="T65" s="6">
        <v>15</v>
      </c>
      <c r="U65" s="6">
        <v>19</v>
      </c>
      <c r="V65" s="6">
        <v>29</v>
      </c>
      <c r="W65" s="6">
        <v>14</v>
      </c>
      <c r="X65" s="6">
        <v>16</v>
      </c>
      <c r="Y65" s="6">
        <v>1</v>
      </c>
      <c r="Z65" s="6"/>
      <c r="AA65" s="6"/>
      <c r="AB65" s="6"/>
      <c r="AC65" s="6"/>
      <c r="AD65" s="13">
        <f t="shared" si="1"/>
        <v>112</v>
      </c>
      <c r="AE65" s="9">
        <v>133.91167192429023</v>
      </c>
      <c r="AF65" s="9">
        <f t="shared" si="0"/>
        <v>14998.107255520506</v>
      </c>
    </row>
    <row r="66" spans="2:32" ht="48.95" customHeight="1">
      <c r="B66" s="3"/>
      <c r="C66" s="3" t="s">
        <v>228</v>
      </c>
      <c r="D66" s="3" t="s">
        <v>1295</v>
      </c>
      <c r="E66" s="3" t="s">
        <v>0</v>
      </c>
      <c r="F66" s="3" t="s">
        <v>1305</v>
      </c>
      <c r="G66" s="3" t="s">
        <v>2</v>
      </c>
      <c r="H66" s="3" t="s">
        <v>229</v>
      </c>
      <c r="I66" s="5" t="s">
        <v>230</v>
      </c>
      <c r="J66" s="6" t="s">
        <v>30</v>
      </c>
      <c r="K66" s="6"/>
      <c r="L66" s="6"/>
      <c r="M66" s="6"/>
      <c r="N66" s="6"/>
      <c r="O66" s="6"/>
      <c r="P66" s="6"/>
      <c r="Q66" s="6"/>
      <c r="R66" s="6"/>
      <c r="S66" s="6">
        <v>28</v>
      </c>
      <c r="T66" s="6">
        <v>23</v>
      </c>
      <c r="U66" s="6">
        <v>21</v>
      </c>
      <c r="V66" s="6">
        <v>18</v>
      </c>
      <c r="W66" s="6">
        <v>10</v>
      </c>
      <c r="X66" s="6">
        <v>5</v>
      </c>
      <c r="Y66" s="6">
        <v>4</v>
      </c>
      <c r="Z66" s="6"/>
      <c r="AA66" s="6"/>
      <c r="AB66" s="6"/>
      <c r="AC66" s="6"/>
      <c r="AD66" s="13">
        <f t="shared" si="1"/>
        <v>109</v>
      </c>
      <c r="AE66" s="9">
        <v>149.68454258675078</v>
      </c>
      <c r="AF66" s="9">
        <f t="shared" si="0"/>
        <v>16315.615141955835</v>
      </c>
    </row>
    <row r="67" spans="2:32" ht="75" customHeight="1">
      <c r="B67" s="3"/>
      <c r="C67" s="3" t="s">
        <v>379</v>
      </c>
      <c r="D67" s="3" t="s">
        <v>1295</v>
      </c>
      <c r="E67" s="3" t="s">
        <v>0</v>
      </c>
      <c r="F67" s="3" t="s">
        <v>1305</v>
      </c>
      <c r="G67" s="3" t="s">
        <v>2</v>
      </c>
      <c r="H67" s="3" t="s">
        <v>377</v>
      </c>
      <c r="I67" s="5" t="s">
        <v>380</v>
      </c>
      <c r="J67" s="6" t="s">
        <v>30</v>
      </c>
      <c r="K67" s="6"/>
      <c r="L67" s="6"/>
      <c r="M67" s="6"/>
      <c r="N67" s="6"/>
      <c r="O67" s="6"/>
      <c r="P67" s="6"/>
      <c r="Q67" s="6"/>
      <c r="R67" s="6"/>
      <c r="S67" s="6">
        <v>24</v>
      </c>
      <c r="T67" s="6">
        <v>10</v>
      </c>
      <c r="U67" s="6">
        <v>23</v>
      </c>
      <c r="V67" s="6">
        <v>21</v>
      </c>
      <c r="W67" s="6">
        <v>14</v>
      </c>
      <c r="X67" s="6">
        <v>8</v>
      </c>
      <c r="Y67" s="6">
        <v>4</v>
      </c>
      <c r="Z67" s="6">
        <v>3</v>
      </c>
      <c r="AA67" s="6"/>
      <c r="AB67" s="6"/>
      <c r="AC67" s="6"/>
      <c r="AD67" s="13">
        <f t="shared" si="1"/>
        <v>107</v>
      </c>
      <c r="AE67" s="9">
        <v>126.02523659305994</v>
      </c>
      <c r="AF67" s="9">
        <f t="shared" si="0"/>
        <v>13484.700315457414</v>
      </c>
    </row>
    <row r="68" spans="2:32" ht="75" customHeight="1">
      <c r="B68" s="3"/>
      <c r="C68" s="3" t="s">
        <v>1240</v>
      </c>
      <c r="D68" s="3" t="s">
        <v>1295</v>
      </c>
      <c r="E68" s="3" t="s">
        <v>36</v>
      </c>
      <c r="F68" s="3" t="s">
        <v>1305</v>
      </c>
      <c r="G68" s="3" t="s">
        <v>2</v>
      </c>
      <c r="H68" s="3" t="s">
        <v>1237</v>
      </c>
      <c r="I68" s="5" t="s">
        <v>1241</v>
      </c>
      <c r="J68" s="6" t="s">
        <v>26</v>
      </c>
      <c r="K68" s="6"/>
      <c r="L68" s="6"/>
      <c r="M68" s="6"/>
      <c r="N68" s="6"/>
      <c r="O68" s="6"/>
      <c r="P68" s="6"/>
      <c r="Q68" s="6"/>
      <c r="R68" s="6"/>
      <c r="S68" s="6">
        <v>13</v>
      </c>
      <c r="T68" s="6">
        <v>19</v>
      </c>
      <c r="U68" s="6">
        <v>26</v>
      </c>
      <c r="V68" s="6">
        <v>22</v>
      </c>
      <c r="W68" s="6">
        <v>15</v>
      </c>
      <c r="X68" s="6">
        <v>6</v>
      </c>
      <c r="Y68" s="6">
        <v>4</v>
      </c>
      <c r="Z68" s="6"/>
      <c r="AA68" s="6"/>
      <c r="AB68" s="6"/>
      <c r="AC68" s="6"/>
      <c r="AD68" s="13">
        <f t="shared" si="1"/>
        <v>105</v>
      </c>
      <c r="AE68" s="9">
        <v>105.52050473186119</v>
      </c>
      <c r="AF68" s="9">
        <f t="shared" si="0"/>
        <v>11079.652996845425</v>
      </c>
    </row>
    <row r="69" spans="2:32" ht="75" customHeight="1">
      <c r="B69" s="3"/>
      <c r="C69" s="3" t="s">
        <v>1255</v>
      </c>
      <c r="D69" s="3" t="s">
        <v>1295</v>
      </c>
      <c r="E69" s="3" t="s">
        <v>36</v>
      </c>
      <c r="F69" s="3" t="s">
        <v>1305</v>
      </c>
      <c r="G69" s="3" t="s">
        <v>2</v>
      </c>
      <c r="H69" s="3" t="s">
        <v>1256</v>
      </c>
      <c r="I69" s="5" t="s">
        <v>1257</v>
      </c>
      <c r="J69" s="6" t="s">
        <v>30</v>
      </c>
      <c r="K69" s="6"/>
      <c r="L69" s="6"/>
      <c r="M69" s="6"/>
      <c r="N69" s="6"/>
      <c r="O69" s="6"/>
      <c r="P69" s="6"/>
      <c r="Q69" s="6"/>
      <c r="R69" s="6"/>
      <c r="S69" s="6">
        <v>17</v>
      </c>
      <c r="T69" s="6">
        <v>10</v>
      </c>
      <c r="U69" s="6">
        <v>19</v>
      </c>
      <c r="V69" s="6">
        <v>17</v>
      </c>
      <c r="W69" s="6">
        <v>6</v>
      </c>
      <c r="X69" s="6">
        <v>12</v>
      </c>
      <c r="Y69" s="6">
        <v>10</v>
      </c>
      <c r="Z69" s="6">
        <v>9</v>
      </c>
      <c r="AA69" s="6">
        <v>1</v>
      </c>
      <c r="AB69" s="6"/>
      <c r="AC69" s="6"/>
      <c r="AD69" s="13">
        <f t="shared" si="1"/>
        <v>101</v>
      </c>
      <c r="AE69" s="9">
        <v>189.11671924290221</v>
      </c>
      <c r="AF69" s="9">
        <f t="shared" si="0"/>
        <v>19100.788643533124</v>
      </c>
    </row>
    <row r="70" spans="2:32" ht="75" customHeight="1">
      <c r="B70" s="3"/>
      <c r="C70" s="3" t="s">
        <v>787</v>
      </c>
      <c r="D70" s="3" t="s">
        <v>1295</v>
      </c>
      <c r="E70" s="3" t="s">
        <v>36</v>
      </c>
      <c r="F70" s="3" t="s">
        <v>1305</v>
      </c>
      <c r="G70" s="3" t="s">
        <v>2</v>
      </c>
      <c r="H70" s="3" t="s">
        <v>785</v>
      </c>
      <c r="I70" s="5" t="s">
        <v>788</v>
      </c>
      <c r="J70" s="6" t="s">
        <v>73</v>
      </c>
      <c r="K70" s="6"/>
      <c r="L70" s="6"/>
      <c r="M70" s="6"/>
      <c r="N70" s="6"/>
      <c r="O70" s="6"/>
      <c r="P70" s="6"/>
      <c r="Q70" s="6"/>
      <c r="R70" s="6"/>
      <c r="S70" s="6">
        <v>20</v>
      </c>
      <c r="T70" s="6">
        <v>21</v>
      </c>
      <c r="U70" s="6">
        <v>26</v>
      </c>
      <c r="V70" s="6">
        <v>15</v>
      </c>
      <c r="W70" s="6">
        <v>12</v>
      </c>
      <c r="X70" s="6">
        <v>4</v>
      </c>
      <c r="Y70" s="6"/>
      <c r="Z70" s="6"/>
      <c r="AA70" s="6"/>
      <c r="AB70" s="6"/>
      <c r="AC70" s="6"/>
      <c r="AD70" s="13">
        <f t="shared" si="1"/>
        <v>98</v>
      </c>
      <c r="AE70" s="9">
        <v>94.479495268138805</v>
      </c>
      <c r="AF70" s="9">
        <f t="shared" ref="AF70:AF133" si="2">AE70*AD70</f>
        <v>9258.9905362776026</v>
      </c>
    </row>
    <row r="71" spans="2:32" ht="75" customHeight="1">
      <c r="B71" s="3"/>
      <c r="C71" s="3" t="s">
        <v>817</v>
      </c>
      <c r="D71" s="3" t="s">
        <v>1295</v>
      </c>
      <c r="E71" s="3" t="s">
        <v>36</v>
      </c>
      <c r="F71" s="3" t="s">
        <v>1305</v>
      </c>
      <c r="G71" s="3" t="s">
        <v>2</v>
      </c>
      <c r="H71" s="3" t="s">
        <v>651</v>
      </c>
      <c r="I71" s="5" t="s">
        <v>51</v>
      </c>
      <c r="J71" s="6" t="s">
        <v>91</v>
      </c>
      <c r="K71" s="6"/>
      <c r="L71" s="6"/>
      <c r="M71" s="6"/>
      <c r="N71" s="6"/>
      <c r="O71" s="6"/>
      <c r="P71" s="6"/>
      <c r="Q71" s="6"/>
      <c r="R71" s="6"/>
      <c r="S71" s="6">
        <v>36</v>
      </c>
      <c r="T71" s="6">
        <v>13</v>
      </c>
      <c r="U71" s="6">
        <v>22</v>
      </c>
      <c r="V71" s="6">
        <v>15</v>
      </c>
      <c r="W71" s="6">
        <v>6</v>
      </c>
      <c r="X71" s="6">
        <v>5</v>
      </c>
      <c r="Y71" s="6"/>
      <c r="Z71" s="6"/>
      <c r="AA71" s="6"/>
      <c r="AB71" s="6"/>
      <c r="AC71" s="6"/>
      <c r="AD71" s="13">
        <f t="shared" ref="AD71:AD134" si="3">SUM(K71:AC71)</f>
        <v>97</v>
      </c>
      <c r="AE71" s="9">
        <v>110.25236593059937</v>
      </c>
      <c r="AF71" s="9">
        <f t="shared" si="2"/>
        <v>10694.479495268139</v>
      </c>
    </row>
    <row r="72" spans="2:32" ht="75" customHeight="1">
      <c r="B72" s="3"/>
      <c r="C72" s="3" t="s">
        <v>1258</v>
      </c>
      <c r="D72" s="3" t="s">
        <v>1295</v>
      </c>
      <c r="E72" s="3" t="s">
        <v>36</v>
      </c>
      <c r="F72" s="3" t="s">
        <v>1305</v>
      </c>
      <c r="G72" s="3" t="s">
        <v>25</v>
      </c>
      <c r="H72" s="3" t="s">
        <v>638</v>
      </c>
      <c r="I72" s="5" t="s">
        <v>86</v>
      </c>
      <c r="J72" s="6" t="s">
        <v>634</v>
      </c>
      <c r="K72" s="6"/>
      <c r="L72" s="6"/>
      <c r="M72" s="6"/>
      <c r="N72" s="6"/>
      <c r="O72" s="6"/>
      <c r="P72" s="6"/>
      <c r="Q72" s="6"/>
      <c r="R72" s="6"/>
      <c r="S72" s="6">
        <v>41</v>
      </c>
      <c r="T72" s="6"/>
      <c r="U72" s="6">
        <v>28</v>
      </c>
      <c r="V72" s="6"/>
      <c r="W72" s="6">
        <v>8</v>
      </c>
      <c r="X72" s="6"/>
      <c r="Y72" s="6">
        <v>17</v>
      </c>
      <c r="Z72" s="6"/>
      <c r="AA72" s="6">
        <v>2</v>
      </c>
      <c r="AB72" s="6"/>
      <c r="AC72" s="6"/>
      <c r="AD72" s="13">
        <f t="shared" si="3"/>
        <v>96</v>
      </c>
      <c r="AE72" s="9">
        <v>47.160883280757098</v>
      </c>
      <c r="AF72" s="9">
        <f t="shared" si="2"/>
        <v>4527.4447949526811</v>
      </c>
    </row>
    <row r="73" spans="2:32" ht="75" customHeight="1">
      <c r="B73" s="3"/>
      <c r="C73" s="3" t="s">
        <v>365</v>
      </c>
      <c r="D73" s="3" t="s">
        <v>1295</v>
      </c>
      <c r="E73" s="3" t="s">
        <v>7</v>
      </c>
      <c r="F73" s="3" t="s">
        <v>1305</v>
      </c>
      <c r="G73" s="3" t="s">
        <v>2</v>
      </c>
      <c r="H73" s="3" t="s">
        <v>297</v>
      </c>
      <c r="I73" s="5" t="s">
        <v>366</v>
      </c>
      <c r="J73" s="6" t="s">
        <v>30</v>
      </c>
      <c r="K73" s="6"/>
      <c r="L73" s="6">
        <v>18</v>
      </c>
      <c r="M73" s="6">
        <v>30</v>
      </c>
      <c r="N73" s="6">
        <v>29</v>
      </c>
      <c r="O73" s="6">
        <v>13</v>
      </c>
      <c r="P73" s="6">
        <v>4</v>
      </c>
      <c r="Q73" s="6">
        <v>2</v>
      </c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13">
        <f t="shared" si="3"/>
        <v>96</v>
      </c>
      <c r="AE73" s="9">
        <v>126.02523659305994</v>
      </c>
      <c r="AF73" s="9">
        <f t="shared" si="2"/>
        <v>12098.422712933754</v>
      </c>
    </row>
    <row r="74" spans="2:32" ht="75" customHeight="1">
      <c r="B74" s="3"/>
      <c r="C74" s="3" t="s">
        <v>1019</v>
      </c>
      <c r="D74" s="3" t="s">
        <v>1295</v>
      </c>
      <c r="E74" s="3" t="s">
        <v>7</v>
      </c>
      <c r="F74" s="3" t="s">
        <v>1305</v>
      </c>
      <c r="G74" s="3" t="s">
        <v>2</v>
      </c>
      <c r="H74" s="3" t="s">
        <v>706</v>
      </c>
      <c r="I74" s="5" t="s">
        <v>86</v>
      </c>
      <c r="J74" s="6" t="s">
        <v>30</v>
      </c>
      <c r="K74" s="6"/>
      <c r="L74" s="6">
        <v>14</v>
      </c>
      <c r="M74" s="6">
        <v>24</v>
      </c>
      <c r="N74" s="6">
        <v>28</v>
      </c>
      <c r="O74" s="6">
        <v>18</v>
      </c>
      <c r="P74" s="6">
        <v>7</v>
      </c>
      <c r="Q74" s="6">
        <v>4</v>
      </c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13">
        <f t="shared" si="3"/>
        <v>95</v>
      </c>
      <c r="AE74" s="9">
        <v>126.02523659305994</v>
      </c>
      <c r="AF74" s="9">
        <f t="shared" si="2"/>
        <v>11972.397476340695</v>
      </c>
    </row>
    <row r="75" spans="2:32" ht="75" customHeight="1">
      <c r="B75" s="3"/>
      <c r="C75" s="3" t="s">
        <v>386</v>
      </c>
      <c r="D75" s="3" t="s">
        <v>1295</v>
      </c>
      <c r="E75" s="3" t="s">
        <v>36</v>
      </c>
      <c r="F75" s="3" t="s">
        <v>1305</v>
      </c>
      <c r="G75" s="3" t="s">
        <v>2</v>
      </c>
      <c r="H75" s="3" t="s">
        <v>119</v>
      </c>
      <c r="I75" s="5" t="s">
        <v>239</v>
      </c>
      <c r="J75" s="6" t="s">
        <v>26</v>
      </c>
      <c r="K75" s="6"/>
      <c r="L75" s="6"/>
      <c r="M75" s="6"/>
      <c r="N75" s="6"/>
      <c r="O75" s="6"/>
      <c r="P75" s="6"/>
      <c r="Q75" s="6"/>
      <c r="R75" s="6"/>
      <c r="S75" s="6">
        <v>21</v>
      </c>
      <c r="T75" s="6">
        <v>15</v>
      </c>
      <c r="U75" s="6">
        <v>16</v>
      </c>
      <c r="V75" s="6">
        <v>12</v>
      </c>
      <c r="W75" s="6">
        <v>16</v>
      </c>
      <c r="X75" s="6">
        <v>12</v>
      </c>
      <c r="Y75" s="6">
        <v>1</v>
      </c>
      <c r="Z75" s="6">
        <v>1</v>
      </c>
      <c r="AA75" s="6"/>
      <c r="AB75" s="6"/>
      <c r="AC75" s="6"/>
      <c r="AD75" s="13">
        <f t="shared" si="3"/>
        <v>94</v>
      </c>
      <c r="AE75" s="9">
        <v>105.52050473186119</v>
      </c>
      <c r="AF75" s="9">
        <f t="shared" si="2"/>
        <v>9918.927444794952</v>
      </c>
    </row>
    <row r="76" spans="2:32" ht="75" customHeight="1">
      <c r="B76" s="3"/>
      <c r="C76" s="3" t="s">
        <v>866</v>
      </c>
      <c r="D76" s="3" t="s">
        <v>1295</v>
      </c>
      <c r="E76" s="3" t="s">
        <v>7</v>
      </c>
      <c r="F76" s="3" t="s">
        <v>1305</v>
      </c>
      <c r="G76" s="3" t="s">
        <v>2</v>
      </c>
      <c r="H76" s="3" t="s">
        <v>864</v>
      </c>
      <c r="I76" s="5" t="s">
        <v>867</v>
      </c>
      <c r="J76" s="6" t="s">
        <v>26</v>
      </c>
      <c r="K76" s="6"/>
      <c r="L76" s="6">
        <v>10</v>
      </c>
      <c r="M76" s="6">
        <v>20</v>
      </c>
      <c r="N76" s="6">
        <v>28</v>
      </c>
      <c r="O76" s="6">
        <v>11</v>
      </c>
      <c r="P76" s="6">
        <v>16</v>
      </c>
      <c r="Q76" s="6">
        <v>7</v>
      </c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13">
        <f t="shared" si="3"/>
        <v>92</v>
      </c>
      <c r="AE76" s="9">
        <v>118.13880126182966</v>
      </c>
      <c r="AF76" s="9">
        <f t="shared" si="2"/>
        <v>10868.769716088329</v>
      </c>
    </row>
    <row r="77" spans="2:32" ht="75" customHeight="1">
      <c r="B77" s="3"/>
      <c r="C77" s="3" t="s">
        <v>671</v>
      </c>
      <c r="D77" s="3" t="s">
        <v>1295</v>
      </c>
      <c r="E77" s="3" t="s">
        <v>36</v>
      </c>
      <c r="F77" s="3" t="s">
        <v>1305</v>
      </c>
      <c r="G77" s="3" t="s">
        <v>2</v>
      </c>
      <c r="H77" s="3" t="s">
        <v>27</v>
      </c>
      <c r="I77" s="5" t="s">
        <v>672</v>
      </c>
      <c r="J77" s="6" t="s">
        <v>26</v>
      </c>
      <c r="K77" s="6"/>
      <c r="L77" s="6"/>
      <c r="M77" s="6"/>
      <c r="N77" s="6"/>
      <c r="O77" s="6"/>
      <c r="P77" s="6"/>
      <c r="Q77" s="6"/>
      <c r="R77" s="6"/>
      <c r="S77" s="6">
        <v>13</v>
      </c>
      <c r="T77" s="6">
        <v>17</v>
      </c>
      <c r="U77" s="6">
        <v>21</v>
      </c>
      <c r="V77" s="6">
        <v>12</v>
      </c>
      <c r="W77" s="6">
        <v>20</v>
      </c>
      <c r="X77" s="6">
        <v>6</v>
      </c>
      <c r="Y77" s="6">
        <v>2</v>
      </c>
      <c r="Z77" s="6"/>
      <c r="AA77" s="6">
        <v>1</v>
      </c>
      <c r="AB77" s="6"/>
      <c r="AC77" s="6"/>
      <c r="AD77" s="13">
        <f t="shared" si="3"/>
        <v>92</v>
      </c>
      <c r="AE77" s="9">
        <v>126.02523659305994</v>
      </c>
      <c r="AF77" s="9">
        <f t="shared" si="2"/>
        <v>11594.321766561516</v>
      </c>
    </row>
    <row r="78" spans="2:32" ht="75" customHeight="1">
      <c r="B78" s="3"/>
      <c r="C78" s="3" t="s">
        <v>1261</v>
      </c>
      <c r="D78" s="3" t="s">
        <v>1295</v>
      </c>
      <c r="E78" s="3" t="s">
        <v>36</v>
      </c>
      <c r="F78" s="3" t="s">
        <v>1305</v>
      </c>
      <c r="G78" s="3" t="s">
        <v>2</v>
      </c>
      <c r="H78" s="3" t="s">
        <v>1262</v>
      </c>
      <c r="I78" s="5" t="s">
        <v>483</v>
      </c>
      <c r="J78" s="6" t="s">
        <v>91</v>
      </c>
      <c r="K78" s="6"/>
      <c r="L78" s="6"/>
      <c r="M78" s="6"/>
      <c r="N78" s="6"/>
      <c r="O78" s="6"/>
      <c r="P78" s="6"/>
      <c r="Q78" s="6"/>
      <c r="R78" s="6"/>
      <c r="S78" s="6">
        <v>6</v>
      </c>
      <c r="T78" s="6">
        <v>5</v>
      </c>
      <c r="U78" s="6">
        <v>18</v>
      </c>
      <c r="V78" s="6">
        <v>39</v>
      </c>
      <c r="W78" s="6">
        <v>16</v>
      </c>
      <c r="X78" s="6">
        <v>2</v>
      </c>
      <c r="Y78" s="6">
        <v>2</v>
      </c>
      <c r="Z78" s="6"/>
      <c r="AA78" s="6"/>
      <c r="AB78" s="6"/>
      <c r="AC78" s="6"/>
      <c r="AD78" s="13">
        <f t="shared" si="3"/>
        <v>88</v>
      </c>
      <c r="AE78" s="9">
        <v>73.97476340694007</v>
      </c>
      <c r="AF78" s="9">
        <f t="shared" si="2"/>
        <v>6509.7791798107264</v>
      </c>
    </row>
    <row r="79" spans="2:32" ht="75" customHeight="1">
      <c r="B79" s="3"/>
      <c r="C79" s="3" t="s">
        <v>168</v>
      </c>
      <c r="D79" s="3" t="s">
        <v>1295</v>
      </c>
      <c r="E79" s="3" t="s">
        <v>7</v>
      </c>
      <c r="F79" s="3" t="s">
        <v>1305</v>
      </c>
      <c r="G79" s="3" t="s">
        <v>2</v>
      </c>
      <c r="H79" s="3" t="s">
        <v>159</v>
      </c>
      <c r="I79" s="5" t="s">
        <v>71</v>
      </c>
      <c r="J79" s="6" t="s">
        <v>26</v>
      </c>
      <c r="K79" s="6"/>
      <c r="L79" s="6">
        <v>22</v>
      </c>
      <c r="M79" s="6">
        <v>13</v>
      </c>
      <c r="N79" s="6">
        <v>19</v>
      </c>
      <c r="O79" s="6">
        <v>13</v>
      </c>
      <c r="P79" s="6">
        <v>13</v>
      </c>
      <c r="Q79" s="6">
        <v>7</v>
      </c>
      <c r="R79" s="6">
        <v>1</v>
      </c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13">
        <f t="shared" si="3"/>
        <v>88</v>
      </c>
      <c r="AE79" s="9">
        <v>110.25236593059937</v>
      </c>
      <c r="AF79" s="9">
        <f t="shared" si="2"/>
        <v>9702.2082018927449</v>
      </c>
    </row>
    <row r="80" spans="2:32" ht="75" customHeight="1">
      <c r="B80" s="3"/>
      <c r="C80" s="3" t="s">
        <v>396</v>
      </c>
      <c r="D80" s="3" t="s">
        <v>1295</v>
      </c>
      <c r="E80" s="3" t="s">
        <v>36</v>
      </c>
      <c r="F80" s="3" t="s">
        <v>1305</v>
      </c>
      <c r="G80" s="3" t="s">
        <v>2</v>
      </c>
      <c r="H80" s="3" t="s">
        <v>207</v>
      </c>
      <c r="I80" s="5" t="s">
        <v>397</v>
      </c>
      <c r="J80" s="6" t="s">
        <v>26</v>
      </c>
      <c r="K80" s="6"/>
      <c r="L80" s="6"/>
      <c r="M80" s="6"/>
      <c r="N80" s="6"/>
      <c r="O80" s="6"/>
      <c r="P80" s="6"/>
      <c r="Q80" s="6"/>
      <c r="R80" s="6"/>
      <c r="S80" s="6">
        <v>23</v>
      </c>
      <c r="T80" s="6">
        <v>17</v>
      </c>
      <c r="U80" s="6">
        <v>19</v>
      </c>
      <c r="V80" s="6">
        <v>14</v>
      </c>
      <c r="W80" s="6">
        <v>11</v>
      </c>
      <c r="X80" s="6">
        <v>1</v>
      </c>
      <c r="Y80" s="6"/>
      <c r="Z80" s="6">
        <v>1</v>
      </c>
      <c r="AA80" s="6"/>
      <c r="AB80" s="6"/>
      <c r="AC80" s="6"/>
      <c r="AD80" s="13">
        <f t="shared" si="3"/>
        <v>86</v>
      </c>
      <c r="AE80" s="9">
        <v>99.211356466876978</v>
      </c>
      <c r="AF80" s="9">
        <f t="shared" si="2"/>
        <v>8532.1766561514196</v>
      </c>
    </row>
    <row r="81" spans="2:32" ht="75" customHeight="1">
      <c r="B81" s="3"/>
      <c r="C81" s="3" t="s">
        <v>372</v>
      </c>
      <c r="D81" s="3" t="s">
        <v>1295</v>
      </c>
      <c r="E81" s="3" t="s">
        <v>36</v>
      </c>
      <c r="F81" s="3" t="s">
        <v>1305</v>
      </c>
      <c r="G81" s="3" t="s">
        <v>2</v>
      </c>
      <c r="H81" s="3" t="s">
        <v>368</v>
      </c>
      <c r="I81" s="5" t="s">
        <v>373</v>
      </c>
      <c r="J81" s="6" t="s">
        <v>26</v>
      </c>
      <c r="K81" s="6"/>
      <c r="L81" s="6"/>
      <c r="M81" s="6"/>
      <c r="N81" s="6"/>
      <c r="O81" s="6"/>
      <c r="P81" s="6"/>
      <c r="Q81" s="6"/>
      <c r="R81" s="6"/>
      <c r="S81" s="6">
        <v>14</v>
      </c>
      <c r="T81" s="6">
        <v>14</v>
      </c>
      <c r="U81" s="6">
        <v>16</v>
      </c>
      <c r="V81" s="6">
        <v>14</v>
      </c>
      <c r="W81" s="6">
        <v>10</v>
      </c>
      <c r="X81" s="6">
        <v>5</v>
      </c>
      <c r="Y81" s="6">
        <v>10</v>
      </c>
      <c r="Z81" s="6"/>
      <c r="AA81" s="6"/>
      <c r="AB81" s="6"/>
      <c r="AC81" s="6"/>
      <c r="AD81" s="13">
        <f t="shared" si="3"/>
        <v>83</v>
      </c>
      <c r="AE81" s="9">
        <v>89.747634069400632</v>
      </c>
      <c r="AF81" s="9">
        <f t="shared" si="2"/>
        <v>7449.0536277602523</v>
      </c>
    </row>
    <row r="82" spans="2:32" ht="75" customHeight="1">
      <c r="B82" s="3"/>
      <c r="C82" s="3" t="s">
        <v>398</v>
      </c>
      <c r="D82" s="3" t="s">
        <v>1295</v>
      </c>
      <c r="E82" s="3" t="s">
        <v>36</v>
      </c>
      <c r="F82" s="3" t="s">
        <v>1305</v>
      </c>
      <c r="G82" s="3" t="s">
        <v>2</v>
      </c>
      <c r="H82" s="3" t="s">
        <v>77</v>
      </c>
      <c r="I82" s="5" t="s">
        <v>399</v>
      </c>
      <c r="J82" s="6" t="s">
        <v>26</v>
      </c>
      <c r="K82" s="6"/>
      <c r="L82" s="6"/>
      <c r="M82" s="6"/>
      <c r="N82" s="6"/>
      <c r="O82" s="6"/>
      <c r="P82" s="6"/>
      <c r="Q82" s="6"/>
      <c r="R82" s="6"/>
      <c r="S82" s="6">
        <v>15</v>
      </c>
      <c r="T82" s="6">
        <v>20</v>
      </c>
      <c r="U82" s="6">
        <v>16</v>
      </c>
      <c r="V82" s="6">
        <v>15</v>
      </c>
      <c r="W82" s="6">
        <v>11</v>
      </c>
      <c r="X82" s="6">
        <v>4</v>
      </c>
      <c r="Y82" s="6">
        <v>1</v>
      </c>
      <c r="Z82" s="6"/>
      <c r="AA82" s="6"/>
      <c r="AB82" s="6"/>
      <c r="AC82" s="6"/>
      <c r="AD82" s="13">
        <f t="shared" si="3"/>
        <v>82</v>
      </c>
      <c r="AE82" s="9">
        <v>110.25236593059937</v>
      </c>
      <c r="AF82" s="9">
        <f t="shared" si="2"/>
        <v>9040.6940063091479</v>
      </c>
    </row>
    <row r="83" spans="2:32" ht="75" customHeight="1">
      <c r="B83" s="3"/>
      <c r="C83" s="3" t="s">
        <v>195</v>
      </c>
      <c r="D83" s="3" t="s">
        <v>1295</v>
      </c>
      <c r="E83" s="3" t="s">
        <v>7</v>
      </c>
      <c r="F83" s="3" t="s">
        <v>1305</v>
      </c>
      <c r="G83" s="3" t="s">
        <v>2</v>
      </c>
      <c r="H83" s="3" t="s">
        <v>196</v>
      </c>
      <c r="I83" s="5" t="s">
        <v>197</v>
      </c>
      <c r="J83" s="6" t="s">
        <v>30</v>
      </c>
      <c r="K83" s="6"/>
      <c r="L83" s="6">
        <v>17</v>
      </c>
      <c r="M83" s="6">
        <v>16</v>
      </c>
      <c r="N83" s="6">
        <v>7</v>
      </c>
      <c r="O83" s="6">
        <v>3</v>
      </c>
      <c r="P83" s="6">
        <v>1</v>
      </c>
      <c r="Q83" s="6">
        <v>30</v>
      </c>
      <c r="R83" s="6">
        <v>6</v>
      </c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13">
        <f t="shared" si="3"/>
        <v>80</v>
      </c>
      <c r="AE83" s="9">
        <v>110.25236593059937</v>
      </c>
      <c r="AF83" s="9">
        <f t="shared" si="2"/>
        <v>8820.1892744479501</v>
      </c>
    </row>
    <row r="84" spans="2:32" ht="75" customHeight="1">
      <c r="B84" s="3"/>
      <c r="C84" s="3" t="s">
        <v>426</v>
      </c>
      <c r="D84" s="3" t="s">
        <v>1295</v>
      </c>
      <c r="E84" s="3" t="s">
        <v>7</v>
      </c>
      <c r="F84" s="3" t="s">
        <v>1305</v>
      </c>
      <c r="G84" s="3" t="s">
        <v>2</v>
      </c>
      <c r="H84" s="3" t="s">
        <v>424</v>
      </c>
      <c r="I84" s="5" t="s">
        <v>427</v>
      </c>
      <c r="J84" s="6" t="s">
        <v>26</v>
      </c>
      <c r="K84" s="6"/>
      <c r="L84" s="6">
        <v>8</v>
      </c>
      <c r="M84" s="6">
        <v>15</v>
      </c>
      <c r="N84" s="6">
        <v>18</v>
      </c>
      <c r="O84" s="6">
        <v>14</v>
      </c>
      <c r="P84" s="6">
        <v>14</v>
      </c>
      <c r="Q84" s="6">
        <v>7</v>
      </c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13">
        <f t="shared" si="3"/>
        <v>76</v>
      </c>
      <c r="AE84" s="9">
        <v>99.211356466876978</v>
      </c>
      <c r="AF84" s="9">
        <f t="shared" si="2"/>
        <v>7540.0630914826506</v>
      </c>
    </row>
    <row r="85" spans="2:32" ht="75" customHeight="1">
      <c r="B85" s="3"/>
      <c r="C85" s="3" t="s">
        <v>384</v>
      </c>
      <c r="D85" s="3" t="s">
        <v>1295</v>
      </c>
      <c r="E85" s="3" t="s">
        <v>7</v>
      </c>
      <c r="F85" s="3" t="s">
        <v>1305</v>
      </c>
      <c r="G85" s="3" t="s">
        <v>2</v>
      </c>
      <c r="H85" s="3" t="s">
        <v>119</v>
      </c>
      <c r="I85" s="5" t="s">
        <v>385</v>
      </c>
      <c r="J85" s="6" t="s">
        <v>26</v>
      </c>
      <c r="K85" s="6"/>
      <c r="L85" s="6">
        <v>13</v>
      </c>
      <c r="M85" s="6">
        <v>14</v>
      </c>
      <c r="N85" s="6">
        <v>24</v>
      </c>
      <c r="O85" s="6">
        <v>12</v>
      </c>
      <c r="P85" s="6">
        <v>11</v>
      </c>
      <c r="Q85" s="6">
        <v>2</v>
      </c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13">
        <f t="shared" si="3"/>
        <v>76</v>
      </c>
      <c r="AE85" s="9">
        <v>105.52050473186119</v>
      </c>
      <c r="AF85" s="9">
        <f t="shared" si="2"/>
        <v>8019.558359621451</v>
      </c>
    </row>
    <row r="86" spans="2:32" ht="75" customHeight="1">
      <c r="B86" s="3"/>
      <c r="C86" s="3" t="s">
        <v>174</v>
      </c>
      <c r="D86" s="3" t="s">
        <v>1295</v>
      </c>
      <c r="E86" s="3" t="s">
        <v>7</v>
      </c>
      <c r="F86" s="3" t="s">
        <v>1305</v>
      </c>
      <c r="G86" s="3" t="s">
        <v>2</v>
      </c>
      <c r="H86" s="3" t="s">
        <v>175</v>
      </c>
      <c r="I86" s="5" t="s">
        <v>176</v>
      </c>
      <c r="J86" s="6" t="s">
        <v>26</v>
      </c>
      <c r="K86" s="6"/>
      <c r="L86" s="6">
        <v>7</v>
      </c>
      <c r="M86" s="6">
        <v>15</v>
      </c>
      <c r="N86" s="6">
        <v>23</v>
      </c>
      <c r="O86" s="6">
        <v>15</v>
      </c>
      <c r="P86" s="6">
        <v>10</v>
      </c>
      <c r="Q86" s="6">
        <v>4</v>
      </c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13">
        <f t="shared" si="3"/>
        <v>74</v>
      </c>
      <c r="AE86" s="9">
        <v>67.66561514195584</v>
      </c>
      <c r="AF86" s="9">
        <f t="shared" si="2"/>
        <v>5007.255520504732</v>
      </c>
    </row>
    <row r="87" spans="2:32" ht="75" customHeight="1">
      <c r="B87" s="3"/>
      <c r="C87" s="3" t="s">
        <v>1291</v>
      </c>
      <c r="D87" s="3" t="s">
        <v>1295</v>
      </c>
      <c r="E87" s="3" t="s">
        <v>7</v>
      </c>
      <c r="F87" s="3" t="s">
        <v>1305</v>
      </c>
      <c r="G87" s="3" t="s">
        <v>25</v>
      </c>
      <c r="H87" s="3" t="s">
        <v>638</v>
      </c>
      <c r="I87" s="5" t="s">
        <v>75</v>
      </c>
      <c r="J87" s="6" t="s">
        <v>634</v>
      </c>
      <c r="K87" s="6"/>
      <c r="L87" s="6"/>
      <c r="M87" s="6">
        <v>17</v>
      </c>
      <c r="N87" s="6"/>
      <c r="O87" s="6">
        <v>24</v>
      </c>
      <c r="P87" s="6"/>
      <c r="Q87" s="6">
        <v>16</v>
      </c>
      <c r="R87" s="6"/>
      <c r="S87" s="6">
        <v>16</v>
      </c>
      <c r="T87" s="6"/>
      <c r="U87" s="6"/>
      <c r="V87" s="6"/>
      <c r="W87" s="6"/>
      <c r="X87" s="6"/>
      <c r="Y87" s="6"/>
      <c r="Z87" s="6"/>
      <c r="AA87" s="6"/>
      <c r="AB87" s="6"/>
      <c r="AC87" s="6"/>
      <c r="AD87" s="13">
        <f t="shared" si="3"/>
        <v>73</v>
      </c>
      <c r="AE87" s="9">
        <v>47.160883280757098</v>
      </c>
      <c r="AF87" s="9">
        <f t="shared" si="2"/>
        <v>3442.744479495268</v>
      </c>
    </row>
    <row r="88" spans="2:32" ht="75" customHeight="1">
      <c r="B88" s="3"/>
      <c r="C88" s="3" t="s">
        <v>690</v>
      </c>
      <c r="D88" s="3" t="s">
        <v>1295</v>
      </c>
      <c r="E88" s="3" t="s">
        <v>7</v>
      </c>
      <c r="F88" s="3" t="s">
        <v>1305</v>
      </c>
      <c r="G88" s="3" t="s">
        <v>2</v>
      </c>
      <c r="H88" s="3" t="s">
        <v>147</v>
      </c>
      <c r="I88" s="5" t="s">
        <v>691</v>
      </c>
      <c r="J88" s="6" t="s">
        <v>73</v>
      </c>
      <c r="K88" s="6"/>
      <c r="L88" s="6">
        <v>19</v>
      </c>
      <c r="M88" s="6">
        <v>7</v>
      </c>
      <c r="N88" s="6">
        <v>19</v>
      </c>
      <c r="O88" s="6">
        <v>12</v>
      </c>
      <c r="P88" s="6">
        <v>10</v>
      </c>
      <c r="Q88" s="6"/>
      <c r="R88" s="6">
        <v>6</v>
      </c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13">
        <f t="shared" si="3"/>
        <v>73</v>
      </c>
      <c r="AE88" s="9">
        <v>83.438485804416402</v>
      </c>
      <c r="AF88" s="9">
        <f t="shared" si="2"/>
        <v>6091.0094637223974</v>
      </c>
    </row>
    <row r="89" spans="2:32" ht="75" customHeight="1">
      <c r="B89" s="3"/>
      <c r="C89" s="3" t="s">
        <v>904</v>
      </c>
      <c r="D89" s="3" t="s">
        <v>1295</v>
      </c>
      <c r="E89" s="3" t="s">
        <v>7</v>
      </c>
      <c r="F89" s="3" t="s">
        <v>1305</v>
      </c>
      <c r="G89" s="3" t="s">
        <v>2</v>
      </c>
      <c r="H89" s="3" t="s">
        <v>31</v>
      </c>
      <c r="I89" s="5" t="s">
        <v>905</v>
      </c>
      <c r="J89" s="6" t="s">
        <v>30</v>
      </c>
      <c r="K89" s="6"/>
      <c r="L89" s="6">
        <v>9</v>
      </c>
      <c r="M89" s="6">
        <v>14</v>
      </c>
      <c r="N89" s="6">
        <v>15</v>
      </c>
      <c r="O89" s="6">
        <v>6</v>
      </c>
      <c r="P89" s="6">
        <v>8</v>
      </c>
      <c r="Q89" s="6">
        <v>15</v>
      </c>
      <c r="R89" s="6">
        <v>5</v>
      </c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13">
        <f t="shared" si="3"/>
        <v>72</v>
      </c>
      <c r="AE89" s="9">
        <v>141.79810725552051</v>
      </c>
      <c r="AF89" s="9">
        <f t="shared" si="2"/>
        <v>10209.463722397477</v>
      </c>
    </row>
    <row r="90" spans="2:32" ht="75" customHeight="1">
      <c r="B90" s="3"/>
      <c r="C90" s="3" t="s">
        <v>810</v>
      </c>
      <c r="D90" s="3" t="s">
        <v>1295</v>
      </c>
      <c r="E90" s="3" t="s">
        <v>0</v>
      </c>
      <c r="F90" s="3" t="s">
        <v>1305</v>
      </c>
      <c r="G90" s="3" t="s">
        <v>52</v>
      </c>
      <c r="H90" s="3" t="s">
        <v>109</v>
      </c>
      <c r="I90" s="5" t="s">
        <v>811</v>
      </c>
      <c r="J90" s="6" t="s">
        <v>26</v>
      </c>
      <c r="K90" s="6"/>
      <c r="L90" s="6"/>
      <c r="M90" s="6"/>
      <c r="N90" s="6"/>
      <c r="O90" s="6"/>
      <c r="P90" s="6"/>
      <c r="Q90" s="6"/>
      <c r="R90" s="6"/>
      <c r="S90" s="6">
        <v>22</v>
      </c>
      <c r="T90" s="6"/>
      <c r="U90" s="6">
        <v>23</v>
      </c>
      <c r="V90" s="6"/>
      <c r="W90" s="6">
        <v>22</v>
      </c>
      <c r="X90" s="6"/>
      <c r="Y90" s="6">
        <v>4</v>
      </c>
      <c r="Z90" s="6"/>
      <c r="AA90" s="6">
        <v>1</v>
      </c>
      <c r="AB90" s="6"/>
      <c r="AC90" s="6"/>
      <c r="AD90" s="13">
        <f t="shared" si="3"/>
        <v>72</v>
      </c>
      <c r="AE90" s="9">
        <v>62.933753943217667</v>
      </c>
      <c r="AF90" s="9">
        <f t="shared" si="2"/>
        <v>4531.2302839116719</v>
      </c>
    </row>
    <row r="91" spans="2:32" ht="75" customHeight="1">
      <c r="B91" s="3"/>
      <c r="C91" s="3" t="s">
        <v>1234</v>
      </c>
      <c r="D91" s="3" t="s">
        <v>1295</v>
      </c>
      <c r="E91" s="3" t="s">
        <v>7</v>
      </c>
      <c r="F91" s="3" t="s">
        <v>1305</v>
      </c>
      <c r="G91" s="3" t="s">
        <v>2</v>
      </c>
      <c r="H91" s="3" t="s">
        <v>1230</v>
      </c>
      <c r="I91" s="5" t="s">
        <v>1235</v>
      </c>
      <c r="J91" s="6" t="s">
        <v>26</v>
      </c>
      <c r="K91" s="6"/>
      <c r="L91" s="6">
        <v>10</v>
      </c>
      <c r="M91" s="6">
        <v>11</v>
      </c>
      <c r="N91" s="6">
        <v>15</v>
      </c>
      <c r="O91" s="6">
        <v>14</v>
      </c>
      <c r="P91" s="6">
        <v>11</v>
      </c>
      <c r="Q91" s="6">
        <v>5</v>
      </c>
      <c r="R91" s="6">
        <v>4</v>
      </c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13">
        <f t="shared" si="3"/>
        <v>70</v>
      </c>
      <c r="AE91" s="9">
        <v>105.52050473186119</v>
      </c>
      <c r="AF91" s="9">
        <f t="shared" si="2"/>
        <v>7386.4353312302837</v>
      </c>
    </row>
    <row r="92" spans="2:32" ht="75" customHeight="1">
      <c r="B92" s="3"/>
      <c r="C92" s="3" t="s">
        <v>161</v>
      </c>
      <c r="D92" s="3" t="s">
        <v>1295</v>
      </c>
      <c r="E92" s="3" t="s">
        <v>36</v>
      </c>
      <c r="F92" s="3" t="s">
        <v>1305</v>
      </c>
      <c r="G92" s="3" t="s">
        <v>2</v>
      </c>
      <c r="H92" s="3" t="s">
        <v>159</v>
      </c>
      <c r="I92" s="5" t="s">
        <v>162</v>
      </c>
      <c r="J92" s="6" t="s">
        <v>26</v>
      </c>
      <c r="K92" s="6"/>
      <c r="L92" s="6"/>
      <c r="M92" s="6"/>
      <c r="N92" s="6"/>
      <c r="O92" s="6"/>
      <c r="P92" s="6"/>
      <c r="Q92" s="6"/>
      <c r="R92" s="6"/>
      <c r="S92" s="6">
        <v>16</v>
      </c>
      <c r="T92" s="6">
        <v>17</v>
      </c>
      <c r="U92" s="6">
        <v>10</v>
      </c>
      <c r="V92" s="6">
        <v>13</v>
      </c>
      <c r="W92" s="6">
        <v>12</v>
      </c>
      <c r="X92" s="6">
        <v>1</v>
      </c>
      <c r="Y92" s="6">
        <v>1</v>
      </c>
      <c r="Z92" s="6"/>
      <c r="AA92" s="6"/>
      <c r="AB92" s="6"/>
      <c r="AC92" s="6"/>
      <c r="AD92" s="13">
        <f t="shared" si="3"/>
        <v>70</v>
      </c>
      <c r="AE92" s="9">
        <v>114.98422712933754</v>
      </c>
      <c r="AF92" s="9">
        <f t="shared" si="2"/>
        <v>8048.8958990536275</v>
      </c>
    </row>
    <row r="93" spans="2:32" ht="75" customHeight="1">
      <c r="B93" s="3"/>
      <c r="C93" s="3" t="s">
        <v>1122</v>
      </c>
      <c r="D93" s="3" t="s">
        <v>1295</v>
      </c>
      <c r="E93" s="3" t="s">
        <v>0</v>
      </c>
      <c r="F93" s="3" t="s">
        <v>1305</v>
      </c>
      <c r="G93" s="3" t="s">
        <v>2</v>
      </c>
      <c r="H93" s="3" t="s">
        <v>204</v>
      </c>
      <c r="I93" s="5" t="s">
        <v>1123</v>
      </c>
      <c r="J93" s="6" t="s">
        <v>26</v>
      </c>
      <c r="K93" s="6"/>
      <c r="L93" s="6"/>
      <c r="M93" s="6"/>
      <c r="N93" s="6"/>
      <c r="O93" s="6"/>
      <c r="P93" s="6"/>
      <c r="Q93" s="6"/>
      <c r="R93" s="6"/>
      <c r="S93" s="6">
        <v>7</v>
      </c>
      <c r="T93" s="6">
        <v>11</v>
      </c>
      <c r="U93" s="6">
        <v>11</v>
      </c>
      <c r="V93" s="6">
        <v>16</v>
      </c>
      <c r="W93" s="6">
        <v>12</v>
      </c>
      <c r="X93" s="6">
        <v>9</v>
      </c>
      <c r="Y93" s="6">
        <v>1</v>
      </c>
      <c r="Z93" s="6"/>
      <c r="AA93" s="6"/>
      <c r="AB93" s="6"/>
      <c r="AC93" s="6"/>
      <c r="AD93" s="13">
        <f t="shared" si="3"/>
        <v>67</v>
      </c>
      <c r="AE93" s="9">
        <v>73.97476340694007</v>
      </c>
      <c r="AF93" s="9">
        <f t="shared" si="2"/>
        <v>4956.3091482649843</v>
      </c>
    </row>
    <row r="94" spans="2:32" ht="75" customHeight="1">
      <c r="B94" s="3"/>
      <c r="C94" s="3" t="s">
        <v>1180</v>
      </c>
      <c r="D94" s="3" t="s">
        <v>1295</v>
      </c>
      <c r="E94" s="3" t="s">
        <v>0</v>
      </c>
      <c r="F94" s="3" t="s">
        <v>1305</v>
      </c>
      <c r="G94" s="3" t="s">
        <v>2</v>
      </c>
      <c r="H94" s="3" t="s">
        <v>1181</v>
      </c>
      <c r="I94" s="5" t="s">
        <v>1182</v>
      </c>
      <c r="J94" s="6" t="s">
        <v>30</v>
      </c>
      <c r="K94" s="6"/>
      <c r="L94" s="6"/>
      <c r="M94" s="6"/>
      <c r="N94" s="6"/>
      <c r="O94" s="6"/>
      <c r="P94" s="6"/>
      <c r="Q94" s="6"/>
      <c r="R94" s="6"/>
      <c r="S94" s="6">
        <v>25</v>
      </c>
      <c r="T94" s="6">
        <v>13</v>
      </c>
      <c r="U94" s="6">
        <v>11</v>
      </c>
      <c r="V94" s="6">
        <v>4</v>
      </c>
      <c r="W94" s="6">
        <v>12</v>
      </c>
      <c r="X94" s="6">
        <v>1</v>
      </c>
      <c r="Y94" s="6"/>
      <c r="Z94" s="6"/>
      <c r="AA94" s="6"/>
      <c r="AB94" s="6"/>
      <c r="AC94" s="6"/>
      <c r="AD94" s="13">
        <f t="shared" si="3"/>
        <v>66</v>
      </c>
      <c r="AE94" s="9">
        <v>189.11671924290221</v>
      </c>
      <c r="AF94" s="9">
        <f t="shared" si="2"/>
        <v>12481.703470031545</v>
      </c>
    </row>
    <row r="95" spans="2:32" ht="75" customHeight="1">
      <c r="B95" s="3"/>
      <c r="C95" s="3" t="s">
        <v>23</v>
      </c>
      <c r="D95" s="3" t="s">
        <v>1295</v>
      </c>
      <c r="E95" s="3" t="s">
        <v>0</v>
      </c>
      <c r="F95" s="3" t="s">
        <v>1305</v>
      </c>
      <c r="G95" s="3" t="s">
        <v>2</v>
      </c>
      <c r="H95" s="3" t="s">
        <v>3</v>
      </c>
      <c r="I95" s="5" t="s">
        <v>20</v>
      </c>
      <c r="J95" s="6" t="s">
        <v>18</v>
      </c>
      <c r="K95" s="6"/>
      <c r="L95" s="6"/>
      <c r="M95" s="6"/>
      <c r="N95" s="6"/>
      <c r="O95" s="6"/>
      <c r="P95" s="6"/>
      <c r="Q95" s="6"/>
      <c r="R95" s="6"/>
      <c r="S95" s="6">
        <v>3</v>
      </c>
      <c r="T95" s="6">
        <v>8</v>
      </c>
      <c r="U95" s="6">
        <v>10</v>
      </c>
      <c r="V95" s="6">
        <v>15</v>
      </c>
      <c r="W95" s="6">
        <v>17</v>
      </c>
      <c r="X95" s="6">
        <v>13</v>
      </c>
      <c r="Y95" s="6"/>
      <c r="Z95" s="6"/>
      <c r="AA95" s="6"/>
      <c r="AB95" s="6"/>
      <c r="AC95" s="6"/>
      <c r="AD95" s="13">
        <f t="shared" si="3"/>
        <v>66</v>
      </c>
      <c r="AE95" s="9">
        <v>157.57097791798108</v>
      </c>
      <c r="AF95" s="9">
        <f t="shared" si="2"/>
        <v>10399.684542586752</v>
      </c>
    </row>
    <row r="96" spans="2:32" ht="75" customHeight="1">
      <c r="B96" s="3"/>
      <c r="C96" s="3" t="s">
        <v>438</v>
      </c>
      <c r="D96" s="3" t="s">
        <v>1295</v>
      </c>
      <c r="E96" s="3" t="s">
        <v>36</v>
      </c>
      <c r="F96" s="3" t="s">
        <v>1305</v>
      </c>
      <c r="G96" s="3" t="s">
        <v>2</v>
      </c>
      <c r="H96" s="3" t="s">
        <v>436</v>
      </c>
      <c r="I96" s="5" t="s">
        <v>439</v>
      </c>
      <c r="J96" s="6" t="s">
        <v>26</v>
      </c>
      <c r="K96" s="6"/>
      <c r="L96" s="6"/>
      <c r="M96" s="6"/>
      <c r="N96" s="6"/>
      <c r="O96" s="6"/>
      <c r="P96" s="6"/>
      <c r="Q96" s="6"/>
      <c r="R96" s="6"/>
      <c r="S96" s="6">
        <v>12</v>
      </c>
      <c r="T96" s="6">
        <v>13</v>
      </c>
      <c r="U96" s="6">
        <v>17</v>
      </c>
      <c r="V96" s="6">
        <v>17</v>
      </c>
      <c r="W96" s="6">
        <v>3</v>
      </c>
      <c r="X96" s="6">
        <v>3</v>
      </c>
      <c r="Y96" s="6"/>
      <c r="Z96" s="6"/>
      <c r="AA96" s="6"/>
      <c r="AB96" s="6"/>
      <c r="AC96" s="6"/>
      <c r="AD96" s="13">
        <f t="shared" si="3"/>
        <v>65</v>
      </c>
      <c r="AE96" s="9">
        <v>114.98422712933754</v>
      </c>
      <c r="AF96" s="9">
        <f t="shared" si="2"/>
        <v>7473.9747634069399</v>
      </c>
    </row>
    <row r="97" spans="2:32" ht="75" customHeight="1">
      <c r="B97" s="3"/>
      <c r="C97" s="3" t="s">
        <v>752</v>
      </c>
      <c r="D97" s="3" t="s">
        <v>1295</v>
      </c>
      <c r="E97" s="3" t="s">
        <v>36</v>
      </c>
      <c r="F97" s="3" t="s">
        <v>1305</v>
      </c>
      <c r="G97" s="3" t="s">
        <v>2</v>
      </c>
      <c r="H97" s="3" t="s">
        <v>695</v>
      </c>
      <c r="I97" s="5" t="s">
        <v>86</v>
      </c>
      <c r="J97" s="6" t="s">
        <v>26</v>
      </c>
      <c r="K97" s="6"/>
      <c r="L97" s="6"/>
      <c r="M97" s="6"/>
      <c r="N97" s="6"/>
      <c r="O97" s="6"/>
      <c r="P97" s="6"/>
      <c r="Q97" s="6"/>
      <c r="R97" s="6"/>
      <c r="S97" s="6">
        <v>14</v>
      </c>
      <c r="T97" s="6">
        <v>15</v>
      </c>
      <c r="U97" s="6">
        <v>12</v>
      </c>
      <c r="V97" s="6">
        <v>10</v>
      </c>
      <c r="W97" s="6">
        <v>9</v>
      </c>
      <c r="X97" s="6">
        <v>4</v>
      </c>
      <c r="Y97" s="6"/>
      <c r="Z97" s="6"/>
      <c r="AA97" s="6"/>
      <c r="AB97" s="6"/>
      <c r="AC97" s="6"/>
      <c r="AD97" s="13">
        <f t="shared" si="3"/>
        <v>64</v>
      </c>
      <c r="AE97" s="9">
        <v>110.25236593059937</v>
      </c>
      <c r="AF97" s="9">
        <f t="shared" si="2"/>
        <v>7056.1514195583595</v>
      </c>
    </row>
    <row r="98" spans="2:32" ht="75" customHeight="1">
      <c r="B98" s="3"/>
      <c r="C98" s="3" t="s">
        <v>525</v>
      </c>
      <c r="D98" s="3" t="s">
        <v>1295</v>
      </c>
      <c r="E98" s="3" t="s">
        <v>36</v>
      </c>
      <c r="F98" s="3" t="s">
        <v>1305</v>
      </c>
      <c r="G98" s="3" t="s">
        <v>2</v>
      </c>
      <c r="H98" s="3" t="s">
        <v>526</v>
      </c>
      <c r="I98" s="5" t="s">
        <v>75</v>
      </c>
      <c r="J98" s="6" t="s">
        <v>30</v>
      </c>
      <c r="K98" s="6"/>
      <c r="L98" s="6"/>
      <c r="M98" s="6"/>
      <c r="N98" s="6"/>
      <c r="O98" s="6"/>
      <c r="P98" s="6"/>
      <c r="Q98" s="6"/>
      <c r="R98" s="6"/>
      <c r="S98" s="6">
        <v>14</v>
      </c>
      <c r="T98" s="6">
        <v>10</v>
      </c>
      <c r="U98" s="6">
        <v>11</v>
      </c>
      <c r="V98" s="6">
        <v>12</v>
      </c>
      <c r="W98" s="6">
        <v>9</v>
      </c>
      <c r="X98" s="6">
        <v>4</v>
      </c>
      <c r="Y98" s="6">
        <v>3</v>
      </c>
      <c r="Z98" s="6"/>
      <c r="AA98" s="6"/>
      <c r="AB98" s="6"/>
      <c r="AC98" s="6"/>
      <c r="AD98" s="13">
        <f t="shared" si="3"/>
        <v>63</v>
      </c>
      <c r="AE98" s="9">
        <v>94.479495268138805</v>
      </c>
      <c r="AF98" s="9">
        <f t="shared" si="2"/>
        <v>5952.2082018927449</v>
      </c>
    </row>
    <row r="99" spans="2:32" ht="75" customHeight="1">
      <c r="B99" s="3"/>
      <c r="C99" s="3" t="s">
        <v>367</v>
      </c>
      <c r="D99" s="3" t="s">
        <v>1295</v>
      </c>
      <c r="E99" s="3" t="s">
        <v>7</v>
      </c>
      <c r="F99" s="3" t="s">
        <v>1305</v>
      </c>
      <c r="G99" s="3" t="s">
        <v>2</v>
      </c>
      <c r="H99" s="3" t="s">
        <v>368</v>
      </c>
      <c r="I99" s="5" t="s">
        <v>369</v>
      </c>
      <c r="J99" s="6" t="s">
        <v>26</v>
      </c>
      <c r="K99" s="6"/>
      <c r="L99" s="6">
        <v>8</v>
      </c>
      <c r="M99" s="6">
        <v>12</v>
      </c>
      <c r="N99" s="6">
        <v>10</v>
      </c>
      <c r="O99" s="6">
        <v>17</v>
      </c>
      <c r="P99" s="6">
        <v>6</v>
      </c>
      <c r="Q99" s="6">
        <v>9</v>
      </c>
      <c r="R99" s="6">
        <v>1</v>
      </c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13">
        <f t="shared" si="3"/>
        <v>63</v>
      </c>
      <c r="AE99" s="9">
        <v>89.747634069400632</v>
      </c>
      <c r="AF99" s="9">
        <f t="shared" si="2"/>
        <v>5654.1009463722403</v>
      </c>
    </row>
    <row r="100" spans="2:32" ht="75" customHeight="1">
      <c r="B100" s="3"/>
      <c r="C100" s="3" t="s">
        <v>891</v>
      </c>
      <c r="D100" s="3" t="s">
        <v>1295</v>
      </c>
      <c r="E100" s="3" t="s">
        <v>36</v>
      </c>
      <c r="F100" s="3" t="s">
        <v>1305</v>
      </c>
      <c r="G100" s="3" t="s">
        <v>2</v>
      </c>
      <c r="H100" s="3" t="s">
        <v>159</v>
      </c>
      <c r="I100" s="5" t="s">
        <v>792</v>
      </c>
      <c r="J100" s="6" t="s">
        <v>26</v>
      </c>
      <c r="K100" s="6"/>
      <c r="L100" s="6"/>
      <c r="M100" s="6"/>
      <c r="N100" s="6"/>
      <c r="O100" s="6"/>
      <c r="P100" s="6"/>
      <c r="Q100" s="6"/>
      <c r="R100" s="6"/>
      <c r="S100" s="6">
        <v>15</v>
      </c>
      <c r="T100" s="6">
        <v>15</v>
      </c>
      <c r="U100" s="6">
        <v>17</v>
      </c>
      <c r="V100" s="6">
        <v>9</v>
      </c>
      <c r="W100" s="6">
        <v>4</v>
      </c>
      <c r="X100" s="6">
        <v>2</v>
      </c>
      <c r="Y100" s="6"/>
      <c r="Z100" s="6"/>
      <c r="AA100" s="6"/>
      <c r="AB100" s="6"/>
      <c r="AC100" s="6"/>
      <c r="AD100" s="13">
        <f t="shared" si="3"/>
        <v>62</v>
      </c>
      <c r="AE100" s="9">
        <v>110.25236593059937</v>
      </c>
      <c r="AF100" s="9">
        <f t="shared" si="2"/>
        <v>6835.6466876971608</v>
      </c>
    </row>
    <row r="101" spans="2:32" ht="75" customHeight="1">
      <c r="B101" s="3"/>
      <c r="C101" s="3" t="s">
        <v>387</v>
      </c>
      <c r="D101" s="3" t="s">
        <v>1295</v>
      </c>
      <c r="E101" s="3" t="s">
        <v>7</v>
      </c>
      <c r="F101" s="3" t="s">
        <v>1305</v>
      </c>
      <c r="G101" s="3" t="s">
        <v>2</v>
      </c>
      <c r="H101" s="3" t="s">
        <v>388</v>
      </c>
      <c r="I101" s="5" t="s">
        <v>389</v>
      </c>
      <c r="J101" s="6" t="s">
        <v>26</v>
      </c>
      <c r="K101" s="6"/>
      <c r="L101" s="6">
        <v>20</v>
      </c>
      <c r="M101" s="6">
        <v>10</v>
      </c>
      <c r="N101" s="6">
        <v>6</v>
      </c>
      <c r="O101" s="6">
        <v>6</v>
      </c>
      <c r="P101" s="6">
        <v>12</v>
      </c>
      <c r="Q101" s="6">
        <v>7</v>
      </c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13">
        <f t="shared" si="3"/>
        <v>61</v>
      </c>
      <c r="AE101" s="9">
        <v>99.211356466876978</v>
      </c>
      <c r="AF101" s="9">
        <f t="shared" si="2"/>
        <v>6051.8927444794954</v>
      </c>
    </row>
    <row r="102" spans="2:32" ht="75" customHeight="1">
      <c r="B102" s="3"/>
      <c r="C102" s="3" t="s">
        <v>1183</v>
      </c>
      <c r="D102" s="3" t="s">
        <v>1295</v>
      </c>
      <c r="E102" s="3" t="s">
        <v>7</v>
      </c>
      <c r="F102" s="3" t="s">
        <v>1305</v>
      </c>
      <c r="G102" s="3" t="s">
        <v>2</v>
      </c>
      <c r="H102" s="3" t="s">
        <v>159</v>
      </c>
      <c r="I102" s="5" t="s">
        <v>1184</v>
      </c>
      <c r="J102" s="6" t="s">
        <v>26</v>
      </c>
      <c r="K102" s="6"/>
      <c r="L102" s="6">
        <v>14</v>
      </c>
      <c r="M102" s="6">
        <v>14</v>
      </c>
      <c r="N102" s="6">
        <v>9</v>
      </c>
      <c r="O102" s="6">
        <v>14</v>
      </c>
      <c r="P102" s="6">
        <v>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13">
        <f t="shared" si="3"/>
        <v>60</v>
      </c>
      <c r="AE102" s="9">
        <v>118.13880126182966</v>
      </c>
      <c r="AF102" s="9">
        <f t="shared" si="2"/>
        <v>7088.3280757097791</v>
      </c>
    </row>
    <row r="103" spans="2:32" ht="75" customHeight="1">
      <c r="B103" s="3"/>
      <c r="C103" s="3" t="s">
        <v>1035</v>
      </c>
      <c r="D103" s="3" t="s">
        <v>1295</v>
      </c>
      <c r="E103" s="3" t="s">
        <v>36</v>
      </c>
      <c r="F103" s="3" t="s">
        <v>1305</v>
      </c>
      <c r="G103" s="3" t="s">
        <v>2</v>
      </c>
      <c r="H103" s="3" t="s">
        <v>695</v>
      </c>
      <c r="I103" s="5" t="s">
        <v>155</v>
      </c>
      <c r="J103" s="6" t="s">
        <v>26</v>
      </c>
      <c r="K103" s="6"/>
      <c r="L103" s="6"/>
      <c r="M103" s="6"/>
      <c r="N103" s="6"/>
      <c r="O103" s="6"/>
      <c r="P103" s="6"/>
      <c r="Q103" s="6"/>
      <c r="R103" s="6"/>
      <c r="S103" s="6">
        <v>13</v>
      </c>
      <c r="T103" s="6">
        <v>12</v>
      </c>
      <c r="U103" s="6">
        <v>10</v>
      </c>
      <c r="V103" s="6">
        <v>13</v>
      </c>
      <c r="W103" s="6">
        <v>4</v>
      </c>
      <c r="X103" s="6">
        <v>5</v>
      </c>
      <c r="Y103" s="6">
        <v>1</v>
      </c>
      <c r="Z103" s="6">
        <v>1</v>
      </c>
      <c r="AA103" s="6"/>
      <c r="AB103" s="6"/>
      <c r="AC103" s="6"/>
      <c r="AD103" s="13">
        <f t="shared" si="3"/>
        <v>59</v>
      </c>
      <c r="AE103" s="9">
        <v>110.25236593059937</v>
      </c>
      <c r="AF103" s="9">
        <f t="shared" si="2"/>
        <v>6504.8895899053623</v>
      </c>
    </row>
    <row r="104" spans="2:32" ht="75" customHeight="1">
      <c r="B104" s="3"/>
      <c r="C104" s="3" t="s">
        <v>676</v>
      </c>
      <c r="D104" s="3" t="s">
        <v>1295</v>
      </c>
      <c r="E104" s="3" t="s">
        <v>7</v>
      </c>
      <c r="F104" s="3" t="s">
        <v>1305</v>
      </c>
      <c r="G104" s="3" t="s">
        <v>2</v>
      </c>
      <c r="H104" s="3" t="s">
        <v>27</v>
      </c>
      <c r="I104" s="5" t="s">
        <v>677</v>
      </c>
      <c r="J104" s="6" t="s">
        <v>26</v>
      </c>
      <c r="K104" s="6"/>
      <c r="L104" s="6">
        <v>4</v>
      </c>
      <c r="M104" s="6">
        <v>10</v>
      </c>
      <c r="N104" s="6">
        <v>12</v>
      </c>
      <c r="O104" s="6">
        <v>19</v>
      </c>
      <c r="P104" s="6">
        <v>9</v>
      </c>
      <c r="Q104" s="6">
        <v>3</v>
      </c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13">
        <f t="shared" si="3"/>
        <v>57</v>
      </c>
      <c r="AE104" s="9">
        <v>126.02523659305994</v>
      </c>
      <c r="AF104" s="9">
        <f t="shared" si="2"/>
        <v>7183.4384858044168</v>
      </c>
    </row>
    <row r="105" spans="2:32" ht="75" customHeight="1">
      <c r="B105" s="3"/>
      <c r="C105" s="3" t="s">
        <v>1265</v>
      </c>
      <c r="D105" s="3" t="s">
        <v>1295</v>
      </c>
      <c r="E105" s="3" t="s">
        <v>36</v>
      </c>
      <c r="F105" s="3" t="s">
        <v>1305</v>
      </c>
      <c r="G105" s="3" t="s">
        <v>2</v>
      </c>
      <c r="H105" s="3" t="s">
        <v>428</v>
      </c>
      <c r="I105" s="5" t="s">
        <v>1053</v>
      </c>
      <c r="J105" s="6" t="s">
        <v>26</v>
      </c>
      <c r="K105" s="6"/>
      <c r="L105" s="6"/>
      <c r="M105" s="6"/>
      <c r="N105" s="6"/>
      <c r="O105" s="6"/>
      <c r="P105" s="6"/>
      <c r="Q105" s="6"/>
      <c r="R105" s="6"/>
      <c r="S105" s="6">
        <v>4</v>
      </c>
      <c r="T105" s="6">
        <v>8</v>
      </c>
      <c r="U105" s="6">
        <v>13</v>
      </c>
      <c r="V105" s="6">
        <v>8</v>
      </c>
      <c r="W105" s="6">
        <v>10</v>
      </c>
      <c r="X105" s="6">
        <v>10</v>
      </c>
      <c r="Y105" s="6"/>
      <c r="Z105" s="6">
        <v>3</v>
      </c>
      <c r="AA105" s="6"/>
      <c r="AB105" s="6"/>
      <c r="AC105" s="6"/>
      <c r="AD105" s="13">
        <f t="shared" si="3"/>
        <v>56</v>
      </c>
      <c r="AE105" s="9">
        <v>73.97476340694007</v>
      </c>
      <c r="AF105" s="9">
        <f t="shared" si="2"/>
        <v>4142.5867507886442</v>
      </c>
    </row>
    <row r="106" spans="2:32" ht="75" customHeight="1">
      <c r="B106" s="3"/>
      <c r="C106" s="3" t="s">
        <v>741</v>
      </c>
      <c r="D106" s="3" t="s">
        <v>1295</v>
      </c>
      <c r="E106" s="3" t="s">
        <v>36</v>
      </c>
      <c r="F106" s="3" t="s">
        <v>1305</v>
      </c>
      <c r="G106" s="3" t="s">
        <v>2</v>
      </c>
      <c r="H106" s="3" t="s">
        <v>428</v>
      </c>
      <c r="I106" s="5" t="s">
        <v>742</v>
      </c>
      <c r="J106" s="6" t="s">
        <v>26</v>
      </c>
      <c r="K106" s="6"/>
      <c r="L106" s="6"/>
      <c r="M106" s="6"/>
      <c r="N106" s="6"/>
      <c r="O106" s="6"/>
      <c r="P106" s="6"/>
      <c r="Q106" s="6"/>
      <c r="R106" s="6"/>
      <c r="S106" s="6">
        <v>6</v>
      </c>
      <c r="T106" s="6">
        <v>13</v>
      </c>
      <c r="U106" s="6">
        <v>16</v>
      </c>
      <c r="V106" s="6">
        <v>11</v>
      </c>
      <c r="W106" s="6">
        <v>7</v>
      </c>
      <c r="X106" s="6">
        <v>3</v>
      </c>
      <c r="Y106" s="6"/>
      <c r="Z106" s="6"/>
      <c r="AA106" s="6"/>
      <c r="AB106" s="6"/>
      <c r="AC106" s="6"/>
      <c r="AD106" s="13">
        <f t="shared" si="3"/>
        <v>56</v>
      </c>
      <c r="AE106" s="9">
        <v>78.706624605678229</v>
      </c>
      <c r="AF106" s="9">
        <f t="shared" si="2"/>
        <v>4407.5709779179806</v>
      </c>
    </row>
    <row r="107" spans="2:32" ht="75" customHeight="1">
      <c r="B107" s="3"/>
      <c r="C107" s="3" t="s">
        <v>516</v>
      </c>
      <c r="D107" s="3" t="s">
        <v>1295</v>
      </c>
      <c r="E107" s="3" t="s">
        <v>0</v>
      </c>
      <c r="F107" s="3" t="s">
        <v>1305</v>
      </c>
      <c r="G107" s="3" t="s">
        <v>2</v>
      </c>
      <c r="H107" s="3" t="s">
        <v>343</v>
      </c>
      <c r="I107" s="5" t="s">
        <v>483</v>
      </c>
      <c r="J107" s="6" t="s">
        <v>30</v>
      </c>
      <c r="K107" s="6"/>
      <c r="L107" s="6"/>
      <c r="M107" s="6"/>
      <c r="N107" s="6"/>
      <c r="O107" s="6"/>
      <c r="P107" s="6"/>
      <c r="Q107" s="6"/>
      <c r="R107" s="6"/>
      <c r="S107" s="6">
        <v>11</v>
      </c>
      <c r="T107" s="6">
        <v>13</v>
      </c>
      <c r="U107" s="6">
        <v>16</v>
      </c>
      <c r="V107" s="6">
        <v>5</v>
      </c>
      <c r="W107" s="6">
        <v>7</v>
      </c>
      <c r="X107" s="6">
        <v>3</v>
      </c>
      <c r="Y107" s="6">
        <v>1</v>
      </c>
      <c r="Z107" s="6"/>
      <c r="AA107" s="6"/>
      <c r="AB107" s="6"/>
      <c r="AC107" s="6"/>
      <c r="AD107" s="13">
        <f t="shared" si="3"/>
        <v>56</v>
      </c>
      <c r="AE107" s="9">
        <v>141.79810725552051</v>
      </c>
      <c r="AF107" s="9">
        <f t="shared" si="2"/>
        <v>7940.6940063091479</v>
      </c>
    </row>
    <row r="108" spans="2:32" ht="75" customHeight="1">
      <c r="B108" s="3"/>
      <c r="C108" s="3" t="s">
        <v>449</v>
      </c>
      <c r="D108" s="3" t="s">
        <v>1295</v>
      </c>
      <c r="E108" s="3" t="s">
        <v>36</v>
      </c>
      <c r="F108" s="3" t="s">
        <v>1305</v>
      </c>
      <c r="G108" s="3" t="s">
        <v>2</v>
      </c>
      <c r="H108" s="3" t="s">
        <v>443</v>
      </c>
      <c r="I108" s="5" t="s">
        <v>450</v>
      </c>
      <c r="J108" s="6" t="s">
        <v>26</v>
      </c>
      <c r="K108" s="6"/>
      <c r="L108" s="6"/>
      <c r="M108" s="6"/>
      <c r="N108" s="6"/>
      <c r="O108" s="6"/>
      <c r="P108" s="6"/>
      <c r="Q108" s="6"/>
      <c r="R108" s="6"/>
      <c r="S108" s="6">
        <v>13</v>
      </c>
      <c r="T108" s="6">
        <v>15</v>
      </c>
      <c r="U108" s="6">
        <v>14</v>
      </c>
      <c r="V108" s="6">
        <v>9</v>
      </c>
      <c r="W108" s="6">
        <v>4</v>
      </c>
      <c r="X108" s="6"/>
      <c r="Y108" s="6">
        <v>1</v>
      </c>
      <c r="Z108" s="6"/>
      <c r="AA108" s="6"/>
      <c r="AB108" s="6"/>
      <c r="AC108" s="6"/>
      <c r="AD108" s="13">
        <f t="shared" si="3"/>
        <v>56</v>
      </c>
      <c r="AE108" s="9">
        <v>110.25236593059937</v>
      </c>
      <c r="AF108" s="9">
        <f t="shared" si="2"/>
        <v>6174.1324921135647</v>
      </c>
    </row>
    <row r="109" spans="2:32" ht="75" customHeight="1">
      <c r="B109" s="3"/>
      <c r="C109" s="3" t="s">
        <v>1016</v>
      </c>
      <c r="D109" s="3" t="s">
        <v>1295</v>
      </c>
      <c r="E109" s="3" t="s">
        <v>0</v>
      </c>
      <c r="F109" s="3" t="s">
        <v>1305</v>
      </c>
      <c r="G109" s="3" t="s">
        <v>2</v>
      </c>
      <c r="H109" s="3" t="s">
        <v>1015</v>
      </c>
      <c r="I109" s="5" t="s">
        <v>51</v>
      </c>
      <c r="J109" s="6" t="s">
        <v>26</v>
      </c>
      <c r="K109" s="6"/>
      <c r="L109" s="6"/>
      <c r="M109" s="6"/>
      <c r="N109" s="6"/>
      <c r="O109" s="6"/>
      <c r="P109" s="6"/>
      <c r="Q109" s="6"/>
      <c r="R109" s="6"/>
      <c r="S109" s="6">
        <v>10</v>
      </c>
      <c r="T109" s="6">
        <v>13</v>
      </c>
      <c r="U109" s="6">
        <v>12</v>
      </c>
      <c r="V109" s="6">
        <v>12</v>
      </c>
      <c r="W109" s="6">
        <v>4</v>
      </c>
      <c r="X109" s="6">
        <v>3</v>
      </c>
      <c r="Y109" s="6">
        <v>1</v>
      </c>
      <c r="Z109" s="6"/>
      <c r="AA109" s="6"/>
      <c r="AB109" s="6"/>
      <c r="AC109" s="6"/>
      <c r="AD109" s="13">
        <f t="shared" si="3"/>
        <v>55</v>
      </c>
      <c r="AE109" s="9">
        <v>62.933753943217667</v>
      </c>
      <c r="AF109" s="9">
        <f t="shared" si="2"/>
        <v>3461.3564668769718</v>
      </c>
    </row>
    <row r="110" spans="2:32" ht="75" customHeight="1">
      <c r="B110" s="3"/>
      <c r="C110" s="3" t="s">
        <v>493</v>
      </c>
      <c r="D110" s="3" t="s">
        <v>1295</v>
      </c>
      <c r="E110" s="3" t="s">
        <v>0</v>
      </c>
      <c r="F110" s="3" t="s">
        <v>1305</v>
      </c>
      <c r="G110" s="3" t="s">
        <v>2</v>
      </c>
      <c r="H110" s="3" t="s">
        <v>375</v>
      </c>
      <c r="I110" s="5" t="s">
        <v>494</v>
      </c>
      <c r="J110" s="6" t="s">
        <v>30</v>
      </c>
      <c r="K110" s="6"/>
      <c r="L110" s="6"/>
      <c r="M110" s="6"/>
      <c r="N110" s="6"/>
      <c r="O110" s="6"/>
      <c r="P110" s="6"/>
      <c r="Q110" s="6"/>
      <c r="R110" s="6"/>
      <c r="S110" s="6"/>
      <c r="T110" s="6">
        <v>7</v>
      </c>
      <c r="U110" s="6">
        <v>15</v>
      </c>
      <c r="V110" s="6">
        <v>14</v>
      </c>
      <c r="W110" s="6">
        <v>17</v>
      </c>
      <c r="X110" s="6"/>
      <c r="Y110" s="6"/>
      <c r="Z110" s="6">
        <v>2</v>
      </c>
      <c r="AA110" s="6"/>
      <c r="AB110" s="6"/>
      <c r="AC110" s="6"/>
      <c r="AD110" s="13">
        <f t="shared" si="3"/>
        <v>55</v>
      </c>
      <c r="AE110" s="9">
        <v>130.75709779179812</v>
      </c>
      <c r="AF110" s="9">
        <f t="shared" si="2"/>
        <v>7191.6403785488965</v>
      </c>
    </row>
    <row r="111" spans="2:32" ht="75" customHeight="1">
      <c r="B111" s="3"/>
      <c r="C111" s="3" t="s">
        <v>136</v>
      </c>
      <c r="D111" s="3" t="s">
        <v>1295</v>
      </c>
      <c r="E111" s="3" t="s">
        <v>36</v>
      </c>
      <c r="F111" s="3" t="s">
        <v>1305</v>
      </c>
      <c r="G111" s="3" t="s">
        <v>2</v>
      </c>
      <c r="H111" s="3" t="s">
        <v>134</v>
      </c>
      <c r="I111" s="5" t="s">
        <v>137</v>
      </c>
      <c r="J111" s="6" t="s">
        <v>91</v>
      </c>
      <c r="K111" s="6"/>
      <c r="L111" s="6"/>
      <c r="M111" s="6"/>
      <c r="N111" s="6"/>
      <c r="O111" s="6"/>
      <c r="P111" s="6"/>
      <c r="Q111" s="6"/>
      <c r="R111" s="6"/>
      <c r="S111" s="6">
        <v>4</v>
      </c>
      <c r="T111" s="6">
        <v>6</v>
      </c>
      <c r="U111" s="6">
        <v>16</v>
      </c>
      <c r="V111" s="6">
        <v>2</v>
      </c>
      <c r="W111" s="6">
        <v>7</v>
      </c>
      <c r="X111" s="6">
        <v>11</v>
      </c>
      <c r="Y111" s="6">
        <v>3</v>
      </c>
      <c r="Z111" s="6">
        <v>6</v>
      </c>
      <c r="AA111" s="6"/>
      <c r="AB111" s="6"/>
      <c r="AC111" s="6"/>
      <c r="AD111" s="13">
        <f t="shared" si="3"/>
        <v>55</v>
      </c>
      <c r="AE111" s="9">
        <v>89.747634069400632</v>
      </c>
      <c r="AF111" s="9">
        <f t="shared" si="2"/>
        <v>4936.1198738170351</v>
      </c>
    </row>
    <row r="112" spans="2:32" ht="75" customHeight="1">
      <c r="B112" s="3"/>
      <c r="C112" s="3" t="s">
        <v>838</v>
      </c>
      <c r="D112" s="3" t="s">
        <v>1295</v>
      </c>
      <c r="E112" s="3" t="s">
        <v>36</v>
      </c>
      <c r="F112" s="3" t="s">
        <v>1305</v>
      </c>
      <c r="G112" s="3" t="s">
        <v>2</v>
      </c>
      <c r="H112" s="3" t="s">
        <v>695</v>
      </c>
      <c r="I112" s="5" t="s">
        <v>839</v>
      </c>
      <c r="J112" s="6" t="s">
        <v>26</v>
      </c>
      <c r="K112" s="6"/>
      <c r="L112" s="6"/>
      <c r="M112" s="6"/>
      <c r="N112" s="6"/>
      <c r="O112" s="6"/>
      <c r="P112" s="6"/>
      <c r="Q112" s="6"/>
      <c r="R112" s="6"/>
      <c r="S112" s="6">
        <v>14</v>
      </c>
      <c r="T112" s="6">
        <v>12</v>
      </c>
      <c r="U112" s="6">
        <v>15</v>
      </c>
      <c r="V112" s="6">
        <v>7</v>
      </c>
      <c r="W112" s="6">
        <v>4</v>
      </c>
      <c r="X112" s="6">
        <v>2</v>
      </c>
      <c r="Y112" s="6"/>
      <c r="Z112" s="6"/>
      <c r="AA112" s="6"/>
      <c r="AB112" s="6"/>
      <c r="AC112" s="6"/>
      <c r="AD112" s="13">
        <f t="shared" si="3"/>
        <v>54</v>
      </c>
      <c r="AE112" s="9">
        <v>110.25236593059937</v>
      </c>
      <c r="AF112" s="9">
        <f t="shared" si="2"/>
        <v>5953.627760252366</v>
      </c>
    </row>
    <row r="113" spans="2:32" ht="75" customHeight="1">
      <c r="B113" s="3"/>
      <c r="C113" s="3" t="s">
        <v>417</v>
      </c>
      <c r="D113" s="3" t="s">
        <v>1295</v>
      </c>
      <c r="E113" s="3" t="s">
        <v>0</v>
      </c>
      <c r="F113" s="3" t="s">
        <v>1305</v>
      </c>
      <c r="G113" s="3" t="s">
        <v>2</v>
      </c>
      <c r="H113" s="3" t="s">
        <v>409</v>
      </c>
      <c r="I113" s="5" t="s">
        <v>418</v>
      </c>
      <c r="J113" s="6" t="s">
        <v>30</v>
      </c>
      <c r="K113" s="6"/>
      <c r="L113" s="6"/>
      <c r="M113" s="6"/>
      <c r="N113" s="6"/>
      <c r="O113" s="6"/>
      <c r="P113" s="6"/>
      <c r="Q113" s="6"/>
      <c r="R113" s="6"/>
      <c r="S113" s="6">
        <v>16</v>
      </c>
      <c r="T113" s="6">
        <v>8</v>
      </c>
      <c r="U113" s="6">
        <v>10</v>
      </c>
      <c r="V113" s="6">
        <v>14</v>
      </c>
      <c r="W113" s="6">
        <v>4</v>
      </c>
      <c r="X113" s="6">
        <v>2</v>
      </c>
      <c r="Y113" s="6"/>
      <c r="Z113" s="6"/>
      <c r="AA113" s="6"/>
      <c r="AB113" s="6"/>
      <c r="AC113" s="6"/>
      <c r="AD113" s="13">
        <f t="shared" si="3"/>
        <v>54</v>
      </c>
      <c r="AE113" s="9">
        <v>141.79810725552051</v>
      </c>
      <c r="AF113" s="9">
        <f t="shared" si="2"/>
        <v>7657.0977917981072</v>
      </c>
    </row>
    <row r="114" spans="2:32" ht="75" customHeight="1">
      <c r="B114" s="3"/>
      <c r="C114" s="3" t="s">
        <v>703</v>
      </c>
      <c r="D114" s="3" t="s">
        <v>1295</v>
      </c>
      <c r="E114" s="3" t="s">
        <v>7</v>
      </c>
      <c r="F114" s="3" t="s">
        <v>1305</v>
      </c>
      <c r="G114" s="3" t="s">
        <v>2</v>
      </c>
      <c r="H114" s="3" t="s">
        <v>699</v>
      </c>
      <c r="I114" s="5" t="s">
        <v>704</v>
      </c>
      <c r="J114" s="6" t="s">
        <v>30</v>
      </c>
      <c r="K114" s="6"/>
      <c r="L114" s="6"/>
      <c r="M114" s="6">
        <v>8</v>
      </c>
      <c r="N114" s="6">
        <v>24</v>
      </c>
      <c r="O114" s="6">
        <v>17</v>
      </c>
      <c r="P114" s="6">
        <v>1</v>
      </c>
      <c r="Q114" s="6">
        <v>3</v>
      </c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13">
        <f t="shared" si="3"/>
        <v>53</v>
      </c>
      <c r="AE114" s="9">
        <v>110.25236593059937</v>
      </c>
      <c r="AF114" s="9">
        <f t="shared" si="2"/>
        <v>5843.3753943217662</v>
      </c>
    </row>
    <row r="115" spans="2:32" ht="75" customHeight="1">
      <c r="B115" s="3"/>
      <c r="C115" s="3" t="s">
        <v>603</v>
      </c>
      <c r="D115" s="3" t="s">
        <v>1295</v>
      </c>
      <c r="E115" s="3" t="s">
        <v>0</v>
      </c>
      <c r="F115" s="3" t="s">
        <v>1305</v>
      </c>
      <c r="G115" s="3" t="s">
        <v>2</v>
      </c>
      <c r="H115" s="3" t="s">
        <v>119</v>
      </c>
      <c r="I115" s="5" t="s">
        <v>217</v>
      </c>
      <c r="J115" s="6" t="s">
        <v>26</v>
      </c>
      <c r="K115" s="6"/>
      <c r="L115" s="6"/>
      <c r="M115" s="6"/>
      <c r="N115" s="6"/>
      <c r="O115" s="6"/>
      <c r="P115" s="6"/>
      <c r="Q115" s="6"/>
      <c r="R115" s="6"/>
      <c r="S115" s="6">
        <v>8</v>
      </c>
      <c r="T115" s="6">
        <v>18</v>
      </c>
      <c r="U115" s="6">
        <v>10</v>
      </c>
      <c r="V115" s="6">
        <v>8</v>
      </c>
      <c r="W115" s="6">
        <v>4</v>
      </c>
      <c r="X115" s="6">
        <v>4</v>
      </c>
      <c r="Y115" s="6">
        <v>1</v>
      </c>
      <c r="Z115" s="6"/>
      <c r="AA115" s="6"/>
      <c r="AB115" s="6"/>
      <c r="AC115" s="6"/>
      <c r="AD115" s="13">
        <f t="shared" si="3"/>
        <v>53</v>
      </c>
      <c r="AE115" s="9">
        <v>105.52050473186119</v>
      </c>
      <c r="AF115" s="9">
        <f t="shared" si="2"/>
        <v>5592.5867507886433</v>
      </c>
    </row>
    <row r="116" spans="2:32" ht="75" customHeight="1">
      <c r="B116" s="3"/>
      <c r="C116" s="3" t="s">
        <v>414</v>
      </c>
      <c r="D116" s="3" t="s">
        <v>1295</v>
      </c>
      <c r="E116" s="3" t="s">
        <v>0</v>
      </c>
      <c r="F116" s="3" t="s">
        <v>1305</v>
      </c>
      <c r="G116" s="3" t="s">
        <v>2</v>
      </c>
      <c r="H116" s="3" t="s">
        <v>415</v>
      </c>
      <c r="I116" s="5" t="s">
        <v>416</v>
      </c>
      <c r="J116" s="6" t="s">
        <v>30</v>
      </c>
      <c r="K116" s="6"/>
      <c r="L116" s="6"/>
      <c r="M116" s="6"/>
      <c r="N116" s="6"/>
      <c r="O116" s="6"/>
      <c r="P116" s="6"/>
      <c r="Q116" s="6"/>
      <c r="R116" s="6"/>
      <c r="S116" s="6">
        <v>3</v>
      </c>
      <c r="T116" s="6">
        <v>8</v>
      </c>
      <c r="U116" s="6">
        <v>8</v>
      </c>
      <c r="V116" s="6">
        <v>11</v>
      </c>
      <c r="W116" s="6">
        <v>2</v>
      </c>
      <c r="X116" s="6">
        <v>7</v>
      </c>
      <c r="Y116" s="6">
        <v>5</v>
      </c>
      <c r="Z116" s="6">
        <v>9</v>
      </c>
      <c r="AA116" s="6"/>
      <c r="AB116" s="6"/>
      <c r="AC116" s="6"/>
      <c r="AD116" s="13">
        <f t="shared" si="3"/>
        <v>53</v>
      </c>
      <c r="AE116" s="9">
        <v>173.34384858044163</v>
      </c>
      <c r="AF116" s="9">
        <f t="shared" si="2"/>
        <v>9187.2239747634067</v>
      </c>
    </row>
    <row r="117" spans="2:32" ht="75" customHeight="1">
      <c r="B117" s="3"/>
      <c r="C117" s="3" t="s">
        <v>1210</v>
      </c>
      <c r="D117" s="3" t="s">
        <v>1295</v>
      </c>
      <c r="E117" s="3" t="s">
        <v>36</v>
      </c>
      <c r="F117" s="3" t="s">
        <v>1305</v>
      </c>
      <c r="G117" s="3" t="s">
        <v>25</v>
      </c>
      <c r="H117" s="3" t="s">
        <v>638</v>
      </c>
      <c r="I117" s="5" t="s">
        <v>1090</v>
      </c>
      <c r="J117" s="6" t="s">
        <v>634</v>
      </c>
      <c r="K117" s="6"/>
      <c r="L117" s="6"/>
      <c r="M117" s="6"/>
      <c r="N117" s="6"/>
      <c r="O117" s="6"/>
      <c r="P117" s="6"/>
      <c r="Q117" s="6"/>
      <c r="R117" s="6"/>
      <c r="S117" s="6">
        <v>9</v>
      </c>
      <c r="T117" s="6"/>
      <c r="U117" s="6">
        <v>20</v>
      </c>
      <c r="V117" s="6"/>
      <c r="W117" s="6">
        <v>11</v>
      </c>
      <c r="X117" s="6"/>
      <c r="Y117" s="6">
        <v>12</v>
      </c>
      <c r="Z117" s="6"/>
      <c r="AA117" s="6"/>
      <c r="AB117" s="6"/>
      <c r="AC117" s="6"/>
      <c r="AD117" s="13">
        <f t="shared" si="3"/>
        <v>52</v>
      </c>
      <c r="AE117" s="9">
        <v>47.160883280757098</v>
      </c>
      <c r="AF117" s="9">
        <f t="shared" si="2"/>
        <v>2452.3659305993692</v>
      </c>
    </row>
    <row r="118" spans="2:32" ht="75" customHeight="1">
      <c r="B118" s="3"/>
      <c r="C118" s="3" t="s">
        <v>624</v>
      </c>
      <c r="D118" s="3" t="s">
        <v>1295</v>
      </c>
      <c r="E118" s="3" t="s">
        <v>36</v>
      </c>
      <c r="F118" s="3" t="s">
        <v>1305</v>
      </c>
      <c r="G118" s="3" t="s">
        <v>2</v>
      </c>
      <c r="H118" s="3" t="s">
        <v>121</v>
      </c>
      <c r="I118" s="5" t="s">
        <v>51</v>
      </c>
      <c r="J118" s="6" t="s">
        <v>26</v>
      </c>
      <c r="K118" s="6"/>
      <c r="L118" s="6"/>
      <c r="M118" s="6"/>
      <c r="N118" s="6"/>
      <c r="O118" s="6"/>
      <c r="P118" s="6"/>
      <c r="Q118" s="6"/>
      <c r="R118" s="6"/>
      <c r="S118" s="6">
        <v>10</v>
      </c>
      <c r="T118" s="6">
        <v>7</v>
      </c>
      <c r="U118" s="6">
        <v>11</v>
      </c>
      <c r="V118" s="6">
        <v>13</v>
      </c>
      <c r="W118" s="6">
        <v>6</v>
      </c>
      <c r="X118" s="6">
        <v>5</v>
      </c>
      <c r="Y118" s="6"/>
      <c r="Z118" s="6"/>
      <c r="AA118" s="6"/>
      <c r="AB118" s="6"/>
      <c r="AC118" s="6"/>
      <c r="AD118" s="13">
        <f t="shared" si="3"/>
        <v>52</v>
      </c>
      <c r="AE118" s="9">
        <v>83.438485804416402</v>
      </c>
      <c r="AF118" s="9">
        <f t="shared" si="2"/>
        <v>4338.8012618296525</v>
      </c>
    </row>
    <row r="119" spans="2:32" ht="75" customHeight="1">
      <c r="B119" s="3"/>
      <c r="C119" s="3" t="s">
        <v>98</v>
      </c>
      <c r="D119" s="3" t="s">
        <v>1295</v>
      </c>
      <c r="E119" s="3" t="s">
        <v>0</v>
      </c>
      <c r="F119" s="3" t="s">
        <v>1305</v>
      </c>
      <c r="G119" s="3" t="s">
        <v>2</v>
      </c>
      <c r="H119" s="3" t="s">
        <v>99</v>
      </c>
      <c r="I119" s="5" t="s">
        <v>100</v>
      </c>
      <c r="J119" s="6" t="s">
        <v>18</v>
      </c>
      <c r="K119" s="6"/>
      <c r="L119" s="6"/>
      <c r="M119" s="6"/>
      <c r="N119" s="6"/>
      <c r="O119" s="6"/>
      <c r="P119" s="6"/>
      <c r="Q119" s="6"/>
      <c r="R119" s="6"/>
      <c r="S119" s="6">
        <v>9</v>
      </c>
      <c r="T119" s="6">
        <v>10</v>
      </c>
      <c r="U119" s="6">
        <v>15</v>
      </c>
      <c r="V119" s="6">
        <v>11</v>
      </c>
      <c r="W119" s="6">
        <v>3</v>
      </c>
      <c r="X119" s="6">
        <v>4</v>
      </c>
      <c r="Y119" s="6"/>
      <c r="Z119" s="6"/>
      <c r="AA119" s="6"/>
      <c r="AB119" s="6"/>
      <c r="AC119" s="6"/>
      <c r="AD119" s="13">
        <f t="shared" si="3"/>
        <v>52</v>
      </c>
      <c r="AE119" s="9">
        <v>141.79810725552051</v>
      </c>
      <c r="AF119" s="9">
        <f t="shared" si="2"/>
        <v>7373.5015772870665</v>
      </c>
    </row>
    <row r="120" spans="2:32" ht="75" customHeight="1">
      <c r="B120" s="3"/>
      <c r="C120" s="3" t="s">
        <v>729</v>
      </c>
      <c r="D120" s="3" t="s">
        <v>1295</v>
      </c>
      <c r="E120" s="3" t="s">
        <v>36</v>
      </c>
      <c r="F120" s="3" t="s">
        <v>1305</v>
      </c>
      <c r="G120" s="3" t="s">
        <v>2</v>
      </c>
      <c r="H120" s="3" t="s">
        <v>473</v>
      </c>
      <c r="I120" s="5" t="s">
        <v>730</v>
      </c>
      <c r="J120" s="6" t="s">
        <v>26</v>
      </c>
      <c r="K120" s="6"/>
      <c r="L120" s="6"/>
      <c r="M120" s="6"/>
      <c r="N120" s="6"/>
      <c r="O120" s="6"/>
      <c r="P120" s="6"/>
      <c r="Q120" s="6"/>
      <c r="R120" s="6"/>
      <c r="S120" s="6">
        <v>6</v>
      </c>
      <c r="T120" s="6">
        <v>10</v>
      </c>
      <c r="U120" s="6">
        <v>12</v>
      </c>
      <c r="V120" s="6">
        <v>6</v>
      </c>
      <c r="W120" s="6">
        <v>8</v>
      </c>
      <c r="X120" s="6">
        <v>7</v>
      </c>
      <c r="Y120" s="6">
        <v>1</v>
      </c>
      <c r="Z120" s="6">
        <v>1</v>
      </c>
      <c r="AA120" s="6"/>
      <c r="AB120" s="6"/>
      <c r="AC120" s="6"/>
      <c r="AD120" s="13">
        <f t="shared" si="3"/>
        <v>51</v>
      </c>
      <c r="AE120" s="9">
        <v>110.25236593059937</v>
      </c>
      <c r="AF120" s="9">
        <f t="shared" si="2"/>
        <v>5622.8706624605675</v>
      </c>
    </row>
    <row r="121" spans="2:32" ht="75" customHeight="1">
      <c r="B121" s="3"/>
      <c r="C121" s="3" t="s">
        <v>586</v>
      </c>
      <c r="D121" s="3" t="s">
        <v>1295</v>
      </c>
      <c r="E121" s="3" t="s">
        <v>36</v>
      </c>
      <c r="F121" s="3" t="s">
        <v>1305</v>
      </c>
      <c r="G121" s="3" t="s">
        <v>2</v>
      </c>
      <c r="H121" s="3" t="s">
        <v>584</v>
      </c>
      <c r="I121" s="5" t="s">
        <v>344</v>
      </c>
      <c r="J121" s="6" t="s">
        <v>26</v>
      </c>
      <c r="K121" s="6"/>
      <c r="L121" s="6"/>
      <c r="M121" s="6"/>
      <c r="N121" s="6"/>
      <c r="O121" s="6"/>
      <c r="P121" s="6"/>
      <c r="Q121" s="6"/>
      <c r="R121" s="6"/>
      <c r="S121" s="6">
        <v>11</v>
      </c>
      <c r="T121" s="6">
        <v>6</v>
      </c>
      <c r="U121" s="6">
        <v>14</v>
      </c>
      <c r="V121" s="6">
        <v>8</v>
      </c>
      <c r="W121" s="6">
        <v>8</v>
      </c>
      <c r="X121" s="6">
        <v>3</v>
      </c>
      <c r="Y121" s="6">
        <v>1</v>
      </c>
      <c r="Z121" s="6"/>
      <c r="AA121" s="6"/>
      <c r="AB121" s="6"/>
      <c r="AC121" s="6"/>
      <c r="AD121" s="13">
        <f t="shared" si="3"/>
        <v>51</v>
      </c>
      <c r="AE121" s="9">
        <v>110.25236593059937</v>
      </c>
      <c r="AF121" s="9">
        <f t="shared" si="2"/>
        <v>5622.8706624605675</v>
      </c>
    </row>
    <row r="122" spans="2:32" ht="75" customHeight="1">
      <c r="B122" s="3"/>
      <c r="C122" s="3" t="s">
        <v>445</v>
      </c>
      <c r="D122" s="3" t="s">
        <v>1295</v>
      </c>
      <c r="E122" s="3" t="s">
        <v>7</v>
      </c>
      <c r="F122" s="3" t="s">
        <v>1305</v>
      </c>
      <c r="G122" s="3" t="s">
        <v>2</v>
      </c>
      <c r="H122" s="3" t="s">
        <v>88</v>
      </c>
      <c r="I122" s="5" t="s">
        <v>446</v>
      </c>
      <c r="J122" s="6" t="s">
        <v>26</v>
      </c>
      <c r="K122" s="6"/>
      <c r="L122" s="6">
        <v>11</v>
      </c>
      <c r="M122" s="6">
        <v>11</v>
      </c>
      <c r="N122" s="6">
        <v>15</v>
      </c>
      <c r="O122" s="6">
        <v>7</v>
      </c>
      <c r="P122" s="6">
        <v>5</v>
      </c>
      <c r="Q122" s="6">
        <v>2</v>
      </c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13">
        <f t="shared" si="3"/>
        <v>51</v>
      </c>
      <c r="AE122" s="9">
        <v>105.52050473186119</v>
      </c>
      <c r="AF122" s="9">
        <f t="shared" si="2"/>
        <v>5381.5457413249205</v>
      </c>
    </row>
    <row r="123" spans="2:32" ht="75" customHeight="1">
      <c r="B123" s="3"/>
      <c r="C123" s="3" t="s">
        <v>818</v>
      </c>
      <c r="D123" s="3" t="s">
        <v>1295</v>
      </c>
      <c r="E123" s="3" t="s">
        <v>36</v>
      </c>
      <c r="F123" s="3" t="s">
        <v>1305</v>
      </c>
      <c r="G123" s="3" t="s">
        <v>2</v>
      </c>
      <c r="H123" s="3" t="s">
        <v>651</v>
      </c>
      <c r="I123" s="5" t="s">
        <v>819</v>
      </c>
      <c r="J123" s="6" t="s">
        <v>91</v>
      </c>
      <c r="K123" s="6"/>
      <c r="L123" s="6"/>
      <c r="M123" s="6"/>
      <c r="N123" s="6"/>
      <c r="O123" s="6"/>
      <c r="P123" s="6"/>
      <c r="Q123" s="6"/>
      <c r="R123" s="6"/>
      <c r="S123" s="6">
        <v>8</v>
      </c>
      <c r="T123" s="6">
        <v>5</v>
      </c>
      <c r="U123" s="6">
        <v>13</v>
      </c>
      <c r="V123" s="6">
        <v>6</v>
      </c>
      <c r="W123" s="6">
        <v>7</v>
      </c>
      <c r="X123" s="6">
        <v>4</v>
      </c>
      <c r="Y123" s="6">
        <v>4</v>
      </c>
      <c r="Z123" s="6">
        <v>3</v>
      </c>
      <c r="AA123" s="6"/>
      <c r="AB123" s="6"/>
      <c r="AC123" s="6"/>
      <c r="AD123" s="13">
        <f t="shared" si="3"/>
        <v>50</v>
      </c>
      <c r="AE123" s="9">
        <v>110.25236593059937</v>
      </c>
      <c r="AF123" s="9">
        <f t="shared" si="2"/>
        <v>5512.6182965299686</v>
      </c>
    </row>
    <row r="124" spans="2:32" ht="75" customHeight="1">
      <c r="B124" s="3"/>
      <c r="C124" s="3" t="s">
        <v>739</v>
      </c>
      <c r="D124" s="3" t="s">
        <v>1295</v>
      </c>
      <c r="E124" s="3" t="s">
        <v>7</v>
      </c>
      <c r="F124" s="3" t="s">
        <v>1305</v>
      </c>
      <c r="G124" s="3" t="s">
        <v>2</v>
      </c>
      <c r="H124" s="3" t="s">
        <v>695</v>
      </c>
      <c r="I124" s="5" t="s">
        <v>740</v>
      </c>
      <c r="J124" s="6" t="s">
        <v>26</v>
      </c>
      <c r="K124" s="6"/>
      <c r="L124" s="6">
        <v>2</v>
      </c>
      <c r="M124" s="6">
        <v>10</v>
      </c>
      <c r="N124" s="6">
        <v>13</v>
      </c>
      <c r="O124" s="6">
        <v>8</v>
      </c>
      <c r="P124" s="6">
        <v>10</v>
      </c>
      <c r="Q124" s="6">
        <v>7</v>
      </c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13">
        <f t="shared" si="3"/>
        <v>50</v>
      </c>
      <c r="AE124" s="9">
        <v>110.25236593059937</v>
      </c>
      <c r="AF124" s="9">
        <f t="shared" si="2"/>
        <v>5512.6182965299686</v>
      </c>
    </row>
    <row r="125" spans="2:32" ht="75" customHeight="1">
      <c r="B125" s="3"/>
      <c r="C125" s="3" t="s">
        <v>407</v>
      </c>
      <c r="D125" s="3" t="s">
        <v>1295</v>
      </c>
      <c r="E125" s="3" t="s">
        <v>36</v>
      </c>
      <c r="F125" s="3" t="s">
        <v>1305</v>
      </c>
      <c r="G125" s="3" t="s">
        <v>2</v>
      </c>
      <c r="H125" s="3" t="s">
        <v>119</v>
      </c>
      <c r="I125" s="5" t="s">
        <v>162</v>
      </c>
      <c r="J125" s="6" t="s">
        <v>26</v>
      </c>
      <c r="K125" s="6"/>
      <c r="L125" s="6"/>
      <c r="M125" s="6"/>
      <c r="N125" s="6"/>
      <c r="O125" s="6"/>
      <c r="P125" s="6"/>
      <c r="Q125" s="6"/>
      <c r="R125" s="6"/>
      <c r="S125" s="6">
        <v>15</v>
      </c>
      <c r="T125" s="6">
        <v>8</v>
      </c>
      <c r="U125" s="6">
        <v>9</v>
      </c>
      <c r="V125" s="6">
        <v>12</v>
      </c>
      <c r="W125" s="6">
        <v>6</v>
      </c>
      <c r="X125" s="6"/>
      <c r="Y125" s="6"/>
      <c r="Z125" s="6"/>
      <c r="AA125" s="6"/>
      <c r="AB125" s="6"/>
      <c r="AC125" s="6"/>
      <c r="AD125" s="13">
        <f t="shared" si="3"/>
        <v>50</v>
      </c>
      <c r="AE125" s="9">
        <v>99.211356466876978</v>
      </c>
      <c r="AF125" s="9">
        <f t="shared" si="2"/>
        <v>4960.5678233438493</v>
      </c>
    </row>
    <row r="126" spans="2:32" ht="75" customHeight="1">
      <c r="B126" s="3"/>
      <c r="C126" s="3" t="s">
        <v>879</v>
      </c>
      <c r="D126" s="3" t="s">
        <v>1295</v>
      </c>
      <c r="E126" s="3" t="s">
        <v>7</v>
      </c>
      <c r="F126" s="3" t="s">
        <v>1305</v>
      </c>
      <c r="G126" s="3" t="s">
        <v>2</v>
      </c>
      <c r="H126" s="3" t="s">
        <v>382</v>
      </c>
      <c r="I126" s="5" t="s">
        <v>880</v>
      </c>
      <c r="J126" s="6" t="s">
        <v>26</v>
      </c>
      <c r="K126" s="6"/>
      <c r="L126" s="6">
        <v>9</v>
      </c>
      <c r="M126" s="6">
        <v>7</v>
      </c>
      <c r="N126" s="6">
        <v>17</v>
      </c>
      <c r="O126" s="6">
        <v>7</v>
      </c>
      <c r="P126" s="6">
        <v>5</v>
      </c>
      <c r="Q126" s="6">
        <v>3</v>
      </c>
      <c r="R126" s="6"/>
      <c r="S126" s="6">
        <v>1</v>
      </c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13">
        <f t="shared" si="3"/>
        <v>49</v>
      </c>
      <c r="AE126" s="9">
        <v>114.98422712933754</v>
      </c>
      <c r="AF126" s="9">
        <f t="shared" si="2"/>
        <v>5634.2271293375397</v>
      </c>
    </row>
    <row r="127" spans="2:32" ht="75" customHeight="1">
      <c r="B127" s="3"/>
      <c r="C127" s="3" t="s">
        <v>1247</v>
      </c>
      <c r="D127" s="3" t="s">
        <v>1295</v>
      </c>
      <c r="E127" s="3" t="s">
        <v>36</v>
      </c>
      <c r="F127" s="3" t="s">
        <v>1305</v>
      </c>
      <c r="G127" s="3" t="s">
        <v>2</v>
      </c>
      <c r="H127" s="3" t="s">
        <v>823</v>
      </c>
      <c r="I127" s="5" t="s">
        <v>476</v>
      </c>
      <c r="J127" s="6" t="s">
        <v>26</v>
      </c>
      <c r="K127" s="6"/>
      <c r="L127" s="6"/>
      <c r="M127" s="6"/>
      <c r="N127" s="6"/>
      <c r="O127" s="6"/>
      <c r="P127" s="6"/>
      <c r="Q127" s="6"/>
      <c r="R127" s="6"/>
      <c r="S127" s="6">
        <v>10</v>
      </c>
      <c r="T127" s="6">
        <v>9</v>
      </c>
      <c r="U127" s="6">
        <v>12</v>
      </c>
      <c r="V127" s="6">
        <v>9</v>
      </c>
      <c r="W127" s="6">
        <v>5</v>
      </c>
      <c r="X127" s="6">
        <v>2</v>
      </c>
      <c r="Y127" s="6">
        <v>1</v>
      </c>
      <c r="Z127" s="6"/>
      <c r="AA127" s="6"/>
      <c r="AB127" s="6"/>
      <c r="AC127" s="6"/>
      <c r="AD127" s="13">
        <f t="shared" si="3"/>
        <v>48</v>
      </c>
      <c r="AE127" s="9">
        <v>67.66561514195584</v>
      </c>
      <c r="AF127" s="9">
        <f t="shared" si="2"/>
        <v>3247.9495268138803</v>
      </c>
    </row>
    <row r="128" spans="2:32" ht="75" customHeight="1">
      <c r="B128" s="3"/>
      <c r="C128" s="3" t="s">
        <v>553</v>
      </c>
      <c r="D128" s="3" t="s">
        <v>1295</v>
      </c>
      <c r="E128" s="3" t="s">
        <v>7</v>
      </c>
      <c r="F128" s="3" t="s">
        <v>1305</v>
      </c>
      <c r="G128" s="3" t="s">
        <v>2</v>
      </c>
      <c r="H128" s="3" t="s">
        <v>368</v>
      </c>
      <c r="I128" s="5" t="s">
        <v>554</v>
      </c>
      <c r="J128" s="6" t="s">
        <v>26</v>
      </c>
      <c r="K128" s="6"/>
      <c r="L128" s="6">
        <v>8</v>
      </c>
      <c r="M128" s="6">
        <v>12</v>
      </c>
      <c r="N128" s="6">
        <v>16</v>
      </c>
      <c r="O128" s="6">
        <v>7</v>
      </c>
      <c r="P128" s="6">
        <v>4</v>
      </c>
      <c r="Q128" s="6">
        <v>1</v>
      </c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13">
        <f t="shared" si="3"/>
        <v>48</v>
      </c>
      <c r="AE128" s="9">
        <v>89.747634069400632</v>
      </c>
      <c r="AF128" s="9">
        <f t="shared" si="2"/>
        <v>4307.8864353312301</v>
      </c>
    </row>
    <row r="129" spans="2:32" ht="75" customHeight="1">
      <c r="B129" s="3"/>
      <c r="C129" s="3" t="s">
        <v>1288</v>
      </c>
      <c r="D129" s="3" t="s">
        <v>1295</v>
      </c>
      <c r="E129" s="3" t="s">
        <v>0</v>
      </c>
      <c r="F129" s="3" t="s">
        <v>1305</v>
      </c>
      <c r="G129" s="3" t="s">
        <v>25</v>
      </c>
      <c r="H129" s="3" t="s">
        <v>674</v>
      </c>
      <c r="I129" s="5" t="s">
        <v>75</v>
      </c>
      <c r="J129" s="6" t="s">
        <v>26</v>
      </c>
      <c r="K129" s="6"/>
      <c r="L129" s="6"/>
      <c r="M129" s="6"/>
      <c r="N129" s="6"/>
      <c r="O129" s="6"/>
      <c r="P129" s="6"/>
      <c r="Q129" s="6"/>
      <c r="R129" s="6"/>
      <c r="S129" s="6">
        <v>22</v>
      </c>
      <c r="T129" s="6"/>
      <c r="U129" s="6">
        <v>14</v>
      </c>
      <c r="V129" s="6"/>
      <c r="W129" s="6">
        <v>10</v>
      </c>
      <c r="X129" s="6"/>
      <c r="Y129" s="6">
        <v>1</v>
      </c>
      <c r="Z129" s="6"/>
      <c r="AA129" s="6"/>
      <c r="AB129" s="6"/>
      <c r="AC129" s="6"/>
      <c r="AD129" s="13">
        <f t="shared" si="3"/>
        <v>47</v>
      </c>
      <c r="AE129" s="9">
        <v>39.274447949526817</v>
      </c>
      <c r="AF129" s="9">
        <f t="shared" si="2"/>
        <v>1845.8990536277604</v>
      </c>
    </row>
    <row r="130" spans="2:32" ht="75" customHeight="1">
      <c r="B130" s="3"/>
      <c r="C130" s="3" t="s">
        <v>508</v>
      </c>
      <c r="D130" s="3" t="s">
        <v>1295</v>
      </c>
      <c r="E130" s="3" t="s">
        <v>0</v>
      </c>
      <c r="F130" s="3" t="s">
        <v>1305</v>
      </c>
      <c r="G130" s="3" t="s">
        <v>2</v>
      </c>
      <c r="H130" s="3" t="s">
        <v>360</v>
      </c>
      <c r="I130" s="5" t="s">
        <v>509</v>
      </c>
      <c r="J130" s="6" t="s">
        <v>18</v>
      </c>
      <c r="K130" s="6"/>
      <c r="L130" s="6"/>
      <c r="M130" s="6"/>
      <c r="N130" s="6"/>
      <c r="O130" s="6"/>
      <c r="P130" s="6"/>
      <c r="Q130" s="6"/>
      <c r="R130" s="6"/>
      <c r="S130" s="6">
        <v>10</v>
      </c>
      <c r="T130" s="6">
        <v>7</v>
      </c>
      <c r="U130" s="6">
        <v>6</v>
      </c>
      <c r="V130" s="6">
        <v>10</v>
      </c>
      <c r="W130" s="6">
        <v>10</v>
      </c>
      <c r="X130" s="6">
        <v>4</v>
      </c>
      <c r="Y130" s="6"/>
      <c r="Z130" s="6"/>
      <c r="AA130" s="6"/>
      <c r="AB130" s="6"/>
      <c r="AC130" s="6"/>
      <c r="AD130" s="13">
        <f t="shared" si="3"/>
        <v>47</v>
      </c>
      <c r="AE130" s="9">
        <v>114.98422712933754</v>
      </c>
      <c r="AF130" s="9">
        <f t="shared" si="2"/>
        <v>5404.2586750788641</v>
      </c>
    </row>
    <row r="131" spans="2:32" ht="75" customHeight="1">
      <c r="B131" s="3"/>
      <c r="C131" s="3" t="s">
        <v>1236</v>
      </c>
      <c r="D131" s="3" t="s">
        <v>1295</v>
      </c>
      <c r="E131" s="3" t="s">
        <v>36</v>
      </c>
      <c r="F131" s="3" t="s">
        <v>1305</v>
      </c>
      <c r="G131" s="3" t="s">
        <v>2</v>
      </c>
      <c r="H131" s="3" t="s">
        <v>1237</v>
      </c>
      <c r="I131" s="5" t="s">
        <v>155</v>
      </c>
      <c r="J131" s="6" t="s">
        <v>26</v>
      </c>
      <c r="K131" s="6"/>
      <c r="L131" s="6"/>
      <c r="M131" s="6"/>
      <c r="N131" s="6"/>
      <c r="O131" s="6"/>
      <c r="P131" s="6"/>
      <c r="Q131" s="6"/>
      <c r="R131" s="6"/>
      <c r="S131" s="6">
        <v>5</v>
      </c>
      <c r="T131" s="6">
        <v>14</v>
      </c>
      <c r="U131" s="6">
        <v>7</v>
      </c>
      <c r="V131" s="6">
        <v>8</v>
      </c>
      <c r="W131" s="6">
        <v>9</v>
      </c>
      <c r="X131" s="6">
        <v>1</v>
      </c>
      <c r="Y131" s="6">
        <v>2</v>
      </c>
      <c r="Z131" s="6"/>
      <c r="AA131" s="6"/>
      <c r="AB131" s="6"/>
      <c r="AC131" s="6"/>
      <c r="AD131" s="13">
        <f t="shared" si="3"/>
        <v>46</v>
      </c>
      <c r="AE131" s="9">
        <v>105.52050473186119</v>
      </c>
      <c r="AF131" s="9">
        <f t="shared" si="2"/>
        <v>4853.9432176656146</v>
      </c>
    </row>
    <row r="132" spans="2:32" ht="75" customHeight="1">
      <c r="B132" s="3"/>
      <c r="C132" s="3" t="s">
        <v>1047</v>
      </c>
      <c r="D132" s="3" t="s">
        <v>1295</v>
      </c>
      <c r="E132" s="3" t="s">
        <v>36</v>
      </c>
      <c r="F132" s="3" t="s">
        <v>1305</v>
      </c>
      <c r="G132" s="3" t="s">
        <v>2</v>
      </c>
      <c r="H132" s="3" t="s">
        <v>1048</v>
      </c>
      <c r="I132" s="5" t="s">
        <v>1049</v>
      </c>
      <c r="J132" s="6" t="s">
        <v>30</v>
      </c>
      <c r="K132" s="6"/>
      <c r="L132" s="6"/>
      <c r="M132" s="6"/>
      <c r="N132" s="6"/>
      <c r="O132" s="6"/>
      <c r="P132" s="6"/>
      <c r="Q132" s="6"/>
      <c r="R132" s="6"/>
      <c r="S132" s="6">
        <v>12</v>
      </c>
      <c r="T132" s="6">
        <v>5</v>
      </c>
      <c r="U132" s="6">
        <v>6</v>
      </c>
      <c r="V132" s="6">
        <v>9</v>
      </c>
      <c r="W132" s="6">
        <v>6</v>
      </c>
      <c r="X132" s="6">
        <v>3</v>
      </c>
      <c r="Y132" s="6">
        <v>3</v>
      </c>
      <c r="Z132" s="6">
        <v>2</v>
      </c>
      <c r="AA132" s="6"/>
      <c r="AB132" s="6"/>
      <c r="AC132" s="6"/>
      <c r="AD132" s="13">
        <f t="shared" si="3"/>
        <v>46</v>
      </c>
      <c r="AE132" s="9">
        <v>141.79810725552051</v>
      </c>
      <c r="AF132" s="9">
        <f t="shared" si="2"/>
        <v>6522.7129337539436</v>
      </c>
    </row>
    <row r="133" spans="2:32" ht="75" customHeight="1">
      <c r="B133" s="3"/>
      <c r="C133" s="3" t="s">
        <v>950</v>
      </c>
      <c r="D133" s="3" t="s">
        <v>1295</v>
      </c>
      <c r="E133" s="3" t="s">
        <v>36</v>
      </c>
      <c r="F133" s="3" t="s">
        <v>1305</v>
      </c>
      <c r="G133" s="3" t="s">
        <v>2</v>
      </c>
      <c r="H133" s="3" t="s">
        <v>121</v>
      </c>
      <c r="I133" s="5" t="s">
        <v>483</v>
      </c>
      <c r="J133" s="6" t="s">
        <v>26</v>
      </c>
      <c r="K133" s="6"/>
      <c r="L133" s="6"/>
      <c r="M133" s="6"/>
      <c r="N133" s="6"/>
      <c r="O133" s="6"/>
      <c r="P133" s="6"/>
      <c r="Q133" s="6"/>
      <c r="R133" s="6"/>
      <c r="S133" s="6">
        <v>11</v>
      </c>
      <c r="T133" s="6">
        <v>9</v>
      </c>
      <c r="U133" s="6">
        <v>15</v>
      </c>
      <c r="V133" s="6">
        <v>5</v>
      </c>
      <c r="W133" s="6">
        <v>5</v>
      </c>
      <c r="X133" s="6">
        <v>1</v>
      </c>
      <c r="Y133" s="6"/>
      <c r="Z133" s="6"/>
      <c r="AA133" s="6"/>
      <c r="AB133" s="6"/>
      <c r="AC133" s="6"/>
      <c r="AD133" s="13">
        <f t="shared" si="3"/>
        <v>46</v>
      </c>
      <c r="AE133" s="9">
        <v>78.706624605678229</v>
      </c>
      <c r="AF133" s="9">
        <f t="shared" si="2"/>
        <v>3620.5047318611987</v>
      </c>
    </row>
    <row r="134" spans="2:32" ht="75" customHeight="1">
      <c r="B134" s="3"/>
      <c r="C134" s="3" t="s">
        <v>198</v>
      </c>
      <c r="D134" s="3" t="s">
        <v>1295</v>
      </c>
      <c r="E134" s="3" t="s">
        <v>7</v>
      </c>
      <c r="F134" s="3" t="s">
        <v>1305</v>
      </c>
      <c r="G134" s="3" t="s">
        <v>2</v>
      </c>
      <c r="H134" s="3" t="s">
        <v>196</v>
      </c>
      <c r="I134" s="5" t="s">
        <v>199</v>
      </c>
      <c r="J134" s="6" t="s">
        <v>30</v>
      </c>
      <c r="K134" s="6"/>
      <c r="L134" s="6">
        <v>32</v>
      </c>
      <c r="M134" s="6">
        <v>7</v>
      </c>
      <c r="N134" s="6">
        <v>2</v>
      </c>
      <c r="O134" s="6">
        <v>2</v>
      </c>
      <c r="P134" s="6">
        <v>1</v>
      </c>
      <c r="Q134" s="6">
        <v>1</v>
      </c>
      <c r="R134" s="6">
        <v>1</v>
      </c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13">
        <f t="shared" si="3"/>
        <v>46</v>
      </c>
      <c r="AE134" s="9">
        <v>110.25236593059937</v>
      </c>
      <c r="AF134" s="9">
        <f t="shared" ref="AF134:AF197" si="4">AE134*AD134</f>
        <v>5071.6088328075712</v>
      </c>
    </row>
    <row r="135" spans="2:32" ht="75" customHeight="1">
      <c r="B135" s="3"/>
      <c r="C135" s="3" t="s">
        <v>146</v>
      </c>
      <c r="D135" s="3" t="s">
        <v>1295</v>
      </c>
      <c r="E135" s="3" t="s">
        <v>36</v>
      </c>
      <c r="F135" s="3" t="s">
        <v>1305</v>
      </c>
      <c r="G135" s="3" t="s">
        <v>2</v>
      </c>
      <c r="H135" s="3" t="s">
        <v>147</v>
      </c>
      <c r="I135" s="5" t="s">
        <v>148</v>
      </c>
      <c r="J135" s="6" t="s">
        <v>73</v>
      </c>
      <c r="K135" s="6"/>
      <c r="L135" s="6"/>
      <c r="M135" s="6"/>
      <c r="N135" s="6"/>
      <c r="O135" s="6"/>
      <c r="P135" s="6"/>
      <c r="Q135" s="6"/>
      <c r="R135" s="6"/>
      <c r="S135" s="6">
        <v>8</v>
      </c>
      <c r="T135" s="6">
        <v>10</v>
      </c>
      <c r="U135" s="6">
        <v>10</v>
      </c>
      <c r="V135" s="6">
        <v>8</v>
      </c>
      <c r="W135" s="6">
        <v>6</v>
      </c>
      <c r="X135" s="6">
        <v>3</v>
      </c>
      <c r="Y135" s="6">
        <v>1</v>
      </c>
      <c r="Z135" s="6"/>
      <c r="AA135" s="6"/>
      <c r="AB135" s="6"/>
      <c r="AC135" s="6"/>
      <c r="AD135" s="13">
        <f t="shared" ref="AD135:AD198" si="5">SUM(K135:AC135)</f>
        <v>46</v>
      </c>
      <c r="AE135" s="9">
        <v>83.438485804416402</v>
      </c>
      <c r="AF135" s="9">
        <f t="shared" si="4"/>
        <v>3838.1703470031543</v>
      </c>
    </row>
    <row r="136" spans="2:32" ht="75" customHeight="1">
      <c r="B136" s="3"/>
      <c r="C136" s="3" t="s">
        <v>737</v>
      </c>
      <c r="D136" s="3" t="s">
        <v>1295</v>
      </c>
      <c r="E136" s="3" t="s">
        <v>7</v>
      </c>
      <c r="F136" s="3" t="s">
        <v>1305</v>
      </c>
      <c r="G136" s="3" t="s">
        <v>2</v>
      </c>
      <c r="H136" s="3" t="s">
        <v>695</v>
      </c>
      <c r="I136" s="5" t="s">
        <v>738</v>
      </c>
      <c r="J136" s="6" t="s">
        <v>26</v>
      </c>
      <c r="K136" s="6"/>
      <c r="L136" s="6">
        <v>5</v>
      </c>
      <c r="M136" s="6">
        <v>7</v>
      </c>
      <c r="N136" s="6">
        <v>11</v>
      </c>
      <c r="O136" s="6">
        <v>12</v>
      </c>
      <c r="P136" s="6">
        <v>7</v>
      </c>
      <c r="Q136" s="6">
        <v>1</v>
      </c>
      <c r="R136" s="6">
        <v>1</v>
      </c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13">
        <f t="shared" si="5"/>
        <v>44</v>
      </c>
      <c r="AE136" s="9">
        <v>110.25236593059937</v>
      </c>
      <c r="AF136" s="9">
        <f t="shared" si="4"/>
        <v>4851.1041009463725</v>
      </c>
    </row>
    <row r="137" spans="2:32" ht="75" customHeight="1">
      <c r="B137" s="3"/>
      <c r="C137" s="3" t="s">
        <v>723</v>
      </c>
      <c r="D137" s="3" t="s">
        <v>1295</v>
      </c>
      <c r="E137" s="3" t="s">
        <v>7</v>
      </c>
      <c r="F137" s="3" t="s">
        <v>1305</v>
      </c>
      <c r="G137" s="3" t="s">
        <v>2</v>
      </c>
      <c r="H137" s="3" t="s">
        <v>724</v>
      </c>
      <c r="I137" s="5" t="s">
        <v>677</v>
      </c>
      <c r="J137" s="6" t="s">
        <v>26</v>
      </c>
      <c r="K137" s="6"/>
      <c r="L137" s="6">
        <v>2</v>
      </c>
      <c r="M137" s="6">
        <v>10</v>
      </c>
      <c r="N137" s="6">
        <v>11</v>
      </c>
      <c r="O137" s="6">
        <v>10</v>
      </c>
      <c r="P137" s="6">
        <v>9</v>
      </c>
      <c r="Q137" s="6">
        <v>2</v>
      </c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13">
        <f t="shared" si="5"/>
        <v>44</v>
      </c>
      <c r="AE137" s="9">
        <v>78.706624605678229</v>
      </c>
      <c r="AF137" s="9">
        <f t="shared" si="4"/>
        <v>3463.091482649842</v>
      </c>
    </row>
    <row r="138" spans="2:32" ht="75" customHeight="1">
      <c r="B138" s="3"/>
      <c r="C138" s="3" t="s">
        <v>453</v>
      </c>
      <c r="D138" s="3" t="s">
        <v>1295</v>
      </c>
      <c r="E138" s="3" t="s">
        <v>36</v>
      </c>
      <c r="F138" s="3" t="s">
        <v>1305</v>
      </c>
      <c r="G138" s="3" t="s">
        <v>2</v>
      </c>
      <c r="H138" s="3" t="s">
        <v>443</v>
      </c>
      <c r="I138" s="5" t="s">
        <v>454</v>
      </c>
      <c r="J138" s="6" t="s">
        <v>26</v>
      </c>
      <c r="K138" s="6"/>
      <c r="L138" s="6"/>
      <c r="M138" s="6"/>
      <c r="N138" s="6"/>
      <c r="O138" s="6"/>
      <c r="P138" s="6"/>
      <c r="Q138" s="6"/>
      <c r="R138" s="6"/>
      <c r="S138" s="6">
        <v>7</v>
      </c>
      <c r="T138" s="6">
        <v>9</v>
      </c>
      <c r="U138" s="6">
        <v>12</v>
      </c>
      <c r="V138" s="6">
        <v>9</v>
      </c>
      <c r="W138" s="6">
        <v>2</v>
      </c>
      <c r="X138" s="6">
        <v>4</v>
      </c>
      <c r="Y138" s="6">
        <v>1</v>
      </c>
      <c r="Z138" s="6"/>
      <c r="AA138" s="6"/>
      <c r="AB138" s="6"/>
      <c r="AC138" s="6"/>
      <c r="AD138" s="13">
        <f t="shared" si="5"/>
        <v>44</v>
      </c>
      <c r="AE138" s="9">
        <v>110.25236593059937</v>
      </c>
      <c r="AF138" s="9">
        <f t="shared" si="4"/>
        <v>4851.1041009463725</v>
      </c>
    </row>
    <row r="139" spans="2:32" ht="75" customHeight="1">
      <c r="B139" s="3"/>
      <c r="C139" s="3" t="s">
        <v>1191</v>
      </c>
      <c r="D139" s="3" t="s">
        <v>1295</v>
      </c>
      <c r="E139" s="3" t="s">
        <v>7</v>
      </c>
      <c r="F139" s="3" t="s">
        <v>1305</v>
      </c>
      <c r="G139" s="3" t="s">
        <v>2</v>
      </c>
      <c r="H139" s="3" t="s">
        <v>616</v>
      </c>
      <c r="I139" s="5" t="s">
        <v>1192</v>
      </c>
      <c r="J139" s="6" t="s">
        <v>26</v>
      </c>
      <c r="K139" s="6"/>
      <c r="L139" s="6">
        <v>21</v>
      </c>
      <c r="M139" s="6">
        <v>7</v>
      </c>
      <c r="N139" s="6">
        <v>9</v>
      </c>
      <c r="O139" s="6">
        <v>2</v>
      </c>
      <c r="P139" s="6">
        <v>1</v>
      </c>
      <c r="Q139" s="6">
        <v>3</v>
      </c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13">
        <f t="shared" si="5"/>
        <v>43</v>
      </c>
      <c r="AE139" s="9">
        <v>118.13880126182966</v>
      </c>
      <c r="AF139" s="9">
        <f t="shared" si="4"/>
        <v>5079.9684542586756</v>
      </c>
    </row>
    <row r="140" spans="2:32" ht="75" customHeight="1">
      <c r="B140" s="3"/>
      <c r="C140" s="3" t="s">
        <v>815</v>
      </c>
      <c r="D140" s="3" t="s">
        <v>1295</v>
      </c>
      <c r="E140" s="3" t="s">
        <v>36</v>
      </c>
      <c r="F140" s="3" t="s">
        <v>1305</v>
      </c>
      <c r="G140" s="3" t="s">
        <v>2</v>
      </c>
      <c r="H140" s="3" t="s">
        <v>119</v>
      </c>
      <c r="I140" s="5" t="s">
        <v>483</v>
      </c>
      <c r="J140" s="6" t="s">
        <v>26</v>
      </c>
      <c r="K140" s="6"/>
      <c r="L140" s="6"/>
      <c r="M140" s="6"/>
      <c r="N140" s="6"/>
      <c r="O140" s="6"/>
      <c r="P140" s="6"/>
      <c r="Q140" s="6"/>
      <c r="R140" s="6">
        <v>1</v>
      </c>
      <c r="S140" s="6">
        <v>9</v>
      </c>
      <c r="T140" s="6">
        <v>7</v>
      </c>
      <c r="U140" s="6">
        <v>12</v>
      </c>
      <c r="V140" s="6">
        <v>7</v>
      </c>
      <c r="W140" s="6">
        <v>5</v>
      </c>
      <c r="X140" s="6">
        <v>1</v>
      </c>
      <c r="Y140" s="6"/>
      <c r="Z140" s="6"/>
      <c r="AA140" s="6"/>
      <c r="AB140" s="6"/>
      <c r="AC140" s="6"/>
      <c r="AD140" s="13">
        <f t="shared" si="5"/>
        <v>42</v>
      </c>
      <c r="AE140" s="9">
        <v>99.211356466876978</v>
      </c>
      <c r="AF140" s="9">
        <f t="shared" si="4"/>
        <v>4166.8769716088327</v>
      </c>
    </row>
    <row r="141" spans="2:32" ht="75" customHeight="1">
      <c r="B141" s="3"/>
      <c r="C141" s="3" t="s">
        <v>42</v>
      </c>
      <c r="D141" s="3" t="s">
        <v>1295</v>
      </c>
      <c r="E141" s="3" t="s">
        <v>7</v>
      </c>
      <c r="F141" s="3" t="s">
        <v>1305</v>
      </c>
      <c r="G141" s="3" t="s">
        <v>2</v>
      </c>
      <c r="H141" s="3" t="s">
        <v>43</v>
      </c>
      <c r="I141" s="5" t="s">
        <v>44</v>
      </c>
      <c r="J141" s="6" t="s">
        <v>1</v>
      </c>
      <c r="K141" s="6"/>
      <c r="L141" s="6">
        <v>7</v>
      </c>
      <c r="M141" s="6">
        <v>10</v>
      </c>
      <c r="N141" s="6">
        <v>10</v>
      </c>
      <c r="O141" s="6">
        <v>9</v>
      </c>
      <c r="P141" s="6">
        <v>5</v>
      </c>
      <c r="Q141" s="6">
        <v>1</v>
      </c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13">
        <f t="shared" si="5"/>
        <v>42</v>
      </c>
      <c r="AE141" s="9">
        <v>141.79810725552051</v>
      </c>
      <c r="AF141" s="9">
        <f t="shared" si="4"/>
        <v>5955.5205047318614</v>
      </c>
    </row>
    <row r="142" spans="2:32" ht="75" customHeight="1">
      <c r="B142" s="3"/>
      <c r="C142" s="3" t="s">
        <v>1252</v>
      </c>
      <c r="D142" s="3" t="s">
        <v>1295</v>
      </c>
      <c r="E142" s="3" t="s">
        <v>7</v>
      </c>
      <c r="F142" s="3" t="s">
        <v>1305</v>
      </c>
      <c r="G142" s="3" t="s">
        <v>2</v>
      </c>
      <c r="H142" s="3" t="s">
        <v>1253</v>
      </c>
      <c r="I142" s="5" t="s">
        <v>1254</v>
      </c>
      <c r="J142" s="6" t="s">
        <v>30</v>
      </c>
      <c r="K142" s="6"/>
      <c r="L142" s="6">
        <v>18</v>
      </c>
      <c r="M142" s="6">
        <v>20</v>
      </c>
      <c r="N142" s="6">
        <v>3</v>
      </c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13">
        <f t="shared" si="5"/>
        <v>41</v>
      </c>
      <c r="AE142" s="9">
        <v>130.75709779179812</v>
      </c>
      <c r="AF142" s="9">
        <f t="shared" si="4"/>
        <v>5361.0410094637227</v>
      </c>
    </row>
    <row r="143" spans="2:32" ht="75" customHeight="1">
      <c r="B143" s="3"/>
      <c r="C143" s="3" t="s">
        <v>1030</v>
      </c>
      <c r="D143" s="3" t="s">
        <v>1295</v>
      </c>
      <c r="E143" s="3" t="s">
        <v>36</v>
      </c>
      <c r="F143" s="3" t="s">
        <v>1305</v>
      </c>
      <c r="G143" s="3" t="s">
        <v>2</v>
      </c>
      <c r="H143" s="3" t="s">
        <v>526</v>
      </c>
      <c r="I143" s="5" t="s">
        <v>344</v>
      </c>
      <c r="J143" s="6" t="s">
        <v>30</v>
      </c>
      <c r="K143" s="6"/>
      <c r="L143" s="6"/>
      <c r="M143" s="6"/>
      <c r="N143" s="6"/>
      <c r="O143" s="6"/>
      <c r="P143" s="6"/>
      <c r="Q143" s="6"/>
      <c r="R143" s="6"/>
      <c r="S143" s="6">
        <v>3</v>
      </c>
      <c r="T143" s="6">
        <v>5</v>
      </c>
      <c r="U143" s="6">
        <v>2</v>
      </c>
      <c r="V143" s="6">
        <v>9</v>
      </c>
      <c r="W143" s="6">
        <v>1</v>
      </c>
      <c r="X143" s="6">
        <v>6</v>
      </c>
      <c r="Y143" s="6">
        <v>13</v>
      </c>
      <c r="Z143" s="6">
        <v>1</v>
      </c>
      <c r="AA143" s="6"/>
      <c r="AB143" s="6"/>
      <c r="AC143" s="6"/>
      <c r="AD143" s="13">
        <f t="shared" si="5"/>
        <v>40</v>
      </c>
      <c r="AE143" s="9">
        <v>94.479495268138805</v>
      </c>
      <c r="AF143" s="9">
        <f t="shared" si="4"/>
        <v>3779.1798107255522</v>
      </c>
    </row>
    <row r="144" spans="2:32" ht="75" customHeight="1">
      <c r="B144" s="3"/>
      <c r="C144" s="3" t="s">
        <v>757</v>
      </c>
      <c r="D144" s="3" t="s">
        <v>1295</v>
      </c>
      <c r="E144" s="3" t="s">
        <v>7</v>
      </c>
      <c r="F144" s="3" t="s">
        <v>1305</v>
      </c>
      <c r="G144" s="3" t="s">
        <v>2</v>
      </c>
      <c r="H144" s="3" t="s">
        <v>382</v>
      </c>
      <c r="I144" s="5" t="s">
        <v>758</v>
      </c>
      <c r="J144" s="6" t="s">
        <v>26</v>
      </c>
      <c r="K144" s="6"/>
      <c r="L144" s="6">
        <v>4</v>
      </c>
      <c r="M144" s="6">
        <v>8</v>
      </c>
      <c r="N144" s="6">
        <v>5</v>
      </c>
      <c r="O144" s="6">
        <v>5</v>
      </c>
      <c r="P144" s="6">
        <v>12</v>
      </c>
      <c r="Q144" s="6">
        <v>4</v>
      </c>
      <c r="R144" s="6">
        <v>2</v>
      </c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13">
        <f t="shared" si="5"/>
        <v>40</v>
      </c>
      <c r="AE144" s="9">
        <v>114.98422712933754</v>
      </c>
      <c r="AF144" s="9">
        <f t="shared" si="4"/>
        <v>4599.3690851735018</v>
      </c>
    </row>
    <row r="145" spans="2:32" ht="75" customHeight="1">
      <c r="B145" s="3"/>
      <c r="C145" s="3" t="s">
        <v>539</v>
      </c>
      <c r="D145" s="3" t="s">
        <v>1295</v>
      </c>
      <c r="E145" s="3" t="s">
        <v>0</v>
      </c>
      <c r="F145" s="3" t="s">
        <v>1305</v>
      </c>
      <c r="G145" s="3" t="s">
        <v>2</v>
      </c>
      <c r="H145" s="3" t="s">
        <v>68</v>
      </c>
      <c r="I145" s="5" t="s">
        <v>344</v>
      </c>
      <c r="J145" s="6" t="s">
        <v>30</v>
      </c>
      <c r="K145" s="6"/>
      <c r="L145" s="6"/>
      <c r="M145" s="6"/>
      <c r="N145" s="6"/>
      <c r="O145" s="6"/>
      <c r="P145" s="6"/>
      <c r="Q145" s="6"/>
      <c r="R145" s="6"/>
      <c r="S145" s="6">
        <v>11</v>
      </c>
      <c r="T145" s="6">
        <v>7</v>
      </c>
      <c r="U145" s="6">
        <v>5</v>
      </c>
      <c r="V145" s="6">
        <v>6</v>
      </c>
      <c r="W145" s="6">
        <v>3</v>
      </c>
      <c r="X145" s="6">
        <v>5</v>
      </c>
      <c r="Y145" s="6">
        <v>1</v>
      </c>
      <c r="Z145" s="6">
        <v>2</v>
      </c>
      <c r="AA145" s="6"/>
      <c r="AB145" s="6"/>
      <c r="AC145" s="6"/>
      <c r="AD145" s="13">
        <f t="shared" si="5"/>
        <v>40</v>
      </c>
      <c r="AE145" s="9">
        <v>173.34384858044163</v>
      </c>
      <c r="AF145" s="9">
        <f t="shared" si="4"/>
        <v>6933.7539432176654</v>
      </c>
    </row>
    <row r="146" spans="2:32" ht="75" customHeight="1">
      <c r="B146" s="3"/>
      <c r="C146" s="3" t="s">
        <v>300</v>
      </c>
      <c r="D146" s="3" t="s">
        <v>1295</v>
      </c>
      <c r="E146" s="3" t="s">
        <v>7</v>
      </c>
      <c r="F146" s="3" t="s">
        <v>1305</v>
      </c>
      <c r="G146" s="3" t="s">
        <v>2</v>
      </c>
      <c r="H146" s="3" t="s">
        <v>105</v>
      </c>
      <c r="I146" s="5" t="s">
        <v>301</v>
      </c>
      <c r="J146" s="6" t="s">
        <v>1</v>
      </c>
      <c r="K146" s="6"/>
      <c r="L146" s="6"/>
      <c r="M146" s="6">
        <v>5</v>
      </c>
      <c r="N146" s="6">
        <v>6</v>
      </c>
      <c r="O146" s="6">
        <v>7</v>
      </c>
      <c r="P146" s="6">
        <v>7</v>
      </c>
      <c r="Q146" s="6">
        <v>3</v>
      </c>
      <c r="R146" s="6">
        <v>2</v>
      </c>
      <c r="S146" s="6">
        <v>1</v>
      </c>
      <c r="T146" s="6">
        <v>5</v>
      </c>
      <c r="U146" s="6">
        <v>2</v>
      </c>
      <c r="V146" s="6">
        <v>2</v>
      </c>
      <c r="W146" s="6"/>
      <c r="X146" s="6"/>
      <c r="Y146" s="6"/>
      <c r="Z146" s="6"/>
      <c r="AA146" s="6"/>
      <c r="AB146" s="6"/>
      <c r="AC146" s="6"/>
      <c r="AD146" s="13">
        <f t="shared" si="5"/>
        <v>40</v>
      </c>
      <c r="AE146" s="9">
        <v>141.79810725552051</v>
      </c>
      <c r="AF146" s="9">
        <f t="shared" si="4"/>
        <v>5671.9242902208207</v>
      </c>
    </row>
    <row r="147" spans="2:32" ht="75" customHeight="1">
      <c r="B147" s="3"/>
      <c r="C147" s="3" t="s">
        <v>266</v>
      </c>
      <c r="D147" s="3" t="s">
        <v>1295</v>
      </c>
      <c r="E147" s="3" t="s">
        <v>0</v>
      </c>
      <c r="F147" s="3" t="s">
        <v>1305</v>
      </c>
      <c r="G147" s="3" t="s">
        <v>2</v>
      </c>
      <c r="H147" s="3" t="s">
        <v>267</v>
      </c>
      <c r="I147" s="5" t="s">
        <v>268</v>
      </c>
      <c r="J147" s="6" t="s">
        <v>30</v>
      </c>
      <c r="K147" s="6"/>
      <c r="L147" s="6"/>
      <c r="M147" s="6"/>
      <c r="N147" s="6"/>
      <c r="O147" s="6"/>
      <c r="P147" s="6"/>
      <c r="Q147" s="6"/>
      <c r="R147" s="6"/>
      <c r="S147" s="6">
        <v>8</v>
      </c>
      <c r="T147" s="6">
        <v>10</v>
      </c>
      <c r="U147" s="6">
        <v>6</v>
      </c>
      <c r="V147" s="6">
        <v>9</v>
      </c>
      <c r="W147" s="6">
        <v>6</v>
      </c>
      <c r="X147" s="6"/>
      <c r="Y147" s="6"/>
      <c r="Z147" s="6"/>
      <c r="AA147" s="6"/>
      <c r="AB147" s="6"/>
      <c r="AC147" s="6"/>
      <c r="AD147" s="13">
        <f t="shared" si="5"/>
        <v>39</v>
      </c>
      <c r="AE147" s="9">
        <v>130.75709779179812</v>
      </c>
      <c r="AF147" s="9">
        <f t="shared" si="4"/>
        <v>5099.5268138801266</v>
      </c>
    </row>
    <row r="148" spans="2:32" ht="75" customHeight="1">
      <c r="B148" s="3"/>
      <c r="C148" s="3" t="s">
        <v>190</v>
      </c>
      <c r="D148" s="3" t="s">
        <v>1295</v>
      </c>
      <c r="E148" s="3" t="s">
        <v>36</v>
      </c>
      <c r="F148" s="3" t="s">
        <v>1305</v>
      </c>
      <c r="G148" s="3" t="s">
        <v>2</v>
      </c>
      <c r="H148" s="3" t="s">
        <v>88</v>
      </c>
      <c r="I148" s="5" t="s">
        <v>191</v>
      </c>
      <c r="J148" s="6" t="s">
        <v>26</v>
      </c>
      <c r="K148" s="6"/>
      <c r="L148" s="6"/>
      <c r="M148" s="6"/>
      <c r="N148" s="6"/>
      <c r="O148" s="6"/>
      <c r="P148" s="6"/>
      <c r="Q148" s="6"/>
      <c r="R148" s="6"/>
      <c r="S148" s="6">
        <v>8</v>
      </c>
      <c r="T148" s="6">
        <v>10</v>
      </c>
      <c r="U148" s="6">
        <v>9</v>
      </c>
      <c r="V148" s="6">
        <v>5</v>
      </c>
      <c r="W148" s="6">
        <v>6</v>
      </c>
      <c r="X148" s="6">
        <v>1</v>
      </c>
      <c r="Y148" s="6"/>
      <c r="Z148" s="6"/>
      <c r="AA148" s="6"/>
      <c r="AB148" s="6"/>
      <c r="AC148" s="6"/>
      <c r="AD148" s="13">
        <f t="shared" si="5"/>
        <v>39</v>
      </c>
      <c r="AE148" s="9">
        <v>99.211356466876978</v>
      </c>
      <c r="AF148" s="9">
        <f t="shared" si="4"/>
        <v>3869.2429022082019</v>
      </c>
    </row>
    <row r="149" spans="2:32" ht="75" customHeight="1">
      <c r="B149" s="3"/>
      <c r="C149" s="3" t="s">
        <v>622</v>
      </c>
      <c r="D149" s="3" t="s">
        <v>1295</v>
      </c>
      <c r="E149" s="3" t="s">
        <v>7</v>
      </c>
      <c r="F149" s="3" t="s">
        <v>1305</v>
      </c>
      <c r="G149" s="3" t="s">
        <v>2</v>
      </c>
      <c r="H149" s="3" t="s">
        <v>121</v>
      </c>
      <c r="I149" s="5" t="s">
        <v>623</v>
      </c>
      <c r="J149" s="6" t="s">
        <v>26</v>
      </c>
      <c r="K149" s="6"/>
      <c r="L149" s="6">
        <v>5</v>
      </c>
      <c r="M149" s="6">
        <v>8</v>
      </c>
      <c r="N149" s="6">
        <v>9</v>
      </c>
      <c r="O149" s="6">
        <v>3</v>
      </c>
      <c r="P149" s="6">
        <v>5</v>
      </c>
      <c r="Q149" s="6">
        <v>3</v>
      </c>
      <c r="R149" s="6">
        <v>5</v>
      </c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13">
        <f t="shared" si="5"/>
        <v>38</v>
      </c>
      <c r="AE149" s="9">
        <v>83.438485804416402</v>
      </c>
      <c r="AF149" s="9">
        <f t="shared" si="4"/>
        <v>3170.6624605678235</v>
      </c>
    </row>
    <row r="150" spans="2:32" ht="75" customHeight="1">
      <c r="B150" s="3"/>
      <c r="C150" s="3" t="s">
        <v>1195</v>
      </c>
      <c r="D150" s="3" t="s">
        <v>1295</v>
      </c>
      <c r="E150" s="3" t="s">
        <v>36</v>
      </c>
      <c r="F150" s="3" t="s">
        <v>1305</v>
      </c>
      <c r="G150" s="3" t="s">
        <v>2</v>
      </c>
      <c r="H150" s="3" t="s">
        <v>1196</v>
      </c>
      <c r="I150" s="5" t="s">
        <v>1194</v>
      </c>
      <c r="J150" s="6" t="s">
        <v>30</v>
      </c>
      <c r="K150" s="6"/>
      <c r="L150" s="6"/>
      <c r="M150" s="6"/>
      <c r="N150" s="6"/>
      <c r="O150" s="6"/>
      <c r="P150" s="6"/>
      <c r="Q150" s="6"/>
      <c r="R150" s="6"/>
      <c r="S150" s="6">
        <v>1</v>
      </c>
      <c r="T150" s="6">
        <v>6</v>
      </c>
      <c r="U150" s="6">
        <v>11</v>
      </c>
      <c r="V150" s="6">
        <v>2</v>
      </c>
      <c r="W150" s="6">
        <v>10</v>
      </c>
      <c r="X150" s="6">
        <v>3</v>
      </c>
      <c r="Y150" s="6">
        <v>2</v>
      </c>
      <c r="Z150" s="6">
        <v>2</v>
      </c>
      <c r="AA150" s="6"/>
      <c r="AB150" s="6"/>
      <c r="AC150" s="6"/>
      <c r="AD150" s="13">
        <f t="shared" si="5"/>
        <v>37</v>
      </c>
      <c r="AE150" s="9">
        <v>130.75709779179812</v>
      </c>
      <c r="AF150" s="9">
        <f t="shared" si="4"/>
        <v>4838.0126182965305</v>
      </c>
    </row>
    <row r="151" spans="2:32" ht="75" customHeight="1">
      <c r="B151" s="3"/>
      <c r="C151" s="3" t="s">
        <v>1021</v>
      </c>
      <c r="D151" s="3" t="s">
        <v>1295</v>
      </c>
      <c r="E151" s="3" t="s">
        <v>0</v>
      </c>
      <c r="F151" s="3" t="s">
        <v>1305</v>
      </c>
      <c r="G151" s="3" t="s">
        <v>2</v>
      </c>
      <c r="H151" s="3" t="s">
        <v>1020</v>
      </c>
      <c r="I151" s="5" t="s">
        <v>483</v>
      </c>
      <c r="J151" s="6" t="s">
        <v>30</v>
      </c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>
        <v>3</v>
      </c>
      <c r="V151" s="6">
        <v>4</v>
      </c>
      <c r="W151" s="6">
        <v>3</v>
      </c>
      <c r="X151" s="6">
        <v>10</v>
      </c>
      <c r="Y151" s="6">
        <v>9</v>
      </c>
      <c r="Z151" s="6">
        <v>7</v>
      </c>
      <c r="AA151" s="6">
        <v>1</v>
      </c>
      <c r="AB151" s="6"/>
      <c r="AC151" s="6"/>
      <c r="AD151" s="13">
        <f t="shared" si="5"/>
        <v>37</v>
      </c>
      <c r="AE151" s="9">
        <v>99.211356466876978</v>
      </c>
      <c r="AF151" s="9">
        <f t="shared" si="4"/>
        <v>3670.8201892744482</v>
      </c>
    </row>
    <row r="152" spans="2:32" ht="75" customHeight="1">
      <c r="B152" s="3"/>
      <c r="C152" s="3" t="s">
        <v>1014</v>
      </c>
      <c r="D152" s="3" t="s">
        <v>1295</v>
      </c>
      <c r="E152" s="3" t="s">
        <v>0</v>
      </c>
      <c r="F152" s="3" t="s">
        <v>1305</v>
      </c>
      <c r="G152" s="3" t="s">
        <v>2</v>
      </c>
      <c r="H152" s="3" t="s">
        <v>1015</v>
      </c>
      <c r="I152" s="5" t="s">
        <v>483</v>
      </c>
      <c r="J152" s="6" t="s">
        <v>26</v>
      </c>
      <c r="K152" s="6"/>
      <c r="L152" s="6"/>
      <c r="M152" s="6"/>
      <c r="N152" s="6"/>
      <c r="O152" s="6"/>
      <c r="P152" s="6"/>
      <c r="Q152" s="6"/>
      <c r="R152" s="6"/>
      <c r="S152" s="6">
        <v>1</v>
      </c>
      <c r="T152" s="6">
        <v>6</v>
      </c>
      <c r="U152" s="6">
        <v>14</v>
      </c>
      <c r="V152" s="6">
        <v>7</v>
      </c>
      <c r="W152" s="6">
        <v>6</v>
      </c>
      <c r="X152" s="6">
        <v>3</v>
      </c>
      <c r="Y152" s="6"/>
      <c r="Z152" s="6"/>
      <c r="AA152" s="6"/>
      <c r="AB152" s="6"/>
      <c r="AC152" s="6"/>
      <c r="AD152" s="13">
        <f t="shared" si="5"/>
        <v>37</v>
      </c>
      <c r="AE152" s="9">
        <v>62.933753943217667</v>
      </c>
      <c r="AF152" s="9">
        <f t="shared" si="4"/>
        <v>2328.5488958990536</v>
      </c>
    </row>
    <row r="153" spans="2:32" ht="75" customHeight="1">
      <c r="B153" s="3"/>
      <c r="C153" s="3" t="s">
        <v>1216</v>
      </c>
      <c r="D153" s="3" t="s">
        <v>1295</v>
      </c>
      <c r="E153" s="3" t="s">
        <v>36</v>
      </c>
      <c r="F153" s="3" t="s">
        <v>1305</v>
      </c>
      <c r="G153" s="3" t="s">
        <v>2</v>
      </c>
      <c r="H153" s="3" t="s">
        <v>794</v>
      </c>
      <c r="I153" s="5" t="s">
        <v>1217</v>
      </c>
      <c r="J153" s="6" t="s">
        <v>73</v>
      </c>
      <c r="K153" s="6"/>
      <c r="L153" s="6"/>
      <c r="M153" s="6"/>
      <c r="N153" s="6"/>
      <c r="O153" s="6"/>
      <c r="P153" s="6"/>
      <c r="Q153" s="6"/>
      <c r="R153" s="6"/>
      <c r="S153" s="6">
        <v>3</v>
      </c>
      <c r="T153" s="6">
        <v>6</v>
      </c>
      <c r="U153" s="6">
        <v>6</v>
      </c>
      <c r="V153" s="6">
        <v>5</v>
      </c>
      <c r="W153" s="6">
        <v>3</v>
      </c>
      <c r="X153" s="6">
        <v>6</v>
      </c>
      <c r="Y153" s="6">
        <v>4</v>
      </c>
      <c r="Z153" s="6">
        <v>3</v>
      </c>
      <c r="AA153" s="6"/>
      <c r="AB153" s="6"/>
      <c r="AC153" s="6"/>
      <c r="AD153" s="13">
        <f t="shared" si="5"/>
        <v>36</v>
      </c>
      <c r="AE153" s="9">
        <v>89.747634069400632</v>
      </c>
      <c r="AF153" s="9">
        <f t="shared" si="4"/>
        <v>3230.9148264984228</v>
      </c>
    </row>
    <row r="154" spans="2:32" ht="75" customHeight="1">
      <c r="B154" s="3"/>
      <c r="C154" s="3" t="s">
        <v>1010</v>
      </c>
      <c r="D154" s="3" t="s">
        <v>1295</v>
      </c>
      <c r="E154" s="3" t="s">
        <v>0</v>
      </c>
      <c r="F154" s="3" t="s">
        <v>1305</v>
      </c>
      <c r="G154" s="3" t="s">
        <v>2</v>
      </c>
      <c r="H154" s="3" t="s">
        <v>3</v>
      </c>
      <c r="I154" s="5" t="s">
        <v>222</v>
      </c>
      <c r="J154" s="6" t="s">
        <v>18</v>
      </c>
      <c r="K154" s="6"/>
      <c r="L154" s="6"/>
      <c r="M154" s="6"/>
      <c r="N154" s="6"/>
      <c r="O154" s="6"/>
      <c r="P154" s="6"/>
      <c r="Q154" s="6"/>
      <c r="R154" s="6"/>
      <c r="S154" s="6">
        <v>7</v>
      </c>
      <c r="T154" s="6">
        <v>7</v>
      </c>
      <c r="U154" s="6">
        <v>9</v>
      </c>
      <c r="V154" s="6">
        <v>8</v>
      </c>
      <c r="W154" s="6">
        <v>4</v>
      </c>
      <c r="X154" s="6"/>
      <c r="Y154" s="6"/>
      <c r="Z154" s="6"/>
      <c r="AA154" s="6"/>
      <c r="AB154" s="6"/>
      <c r="AC154" s="6"/>
      <c r="AD154" s="13">
        <f t="shared" si="5"/>
        <v>35</v>
      </c>
      <c r="AE154" s="9">
        <v>141.79810725552051</v>
      </c>
      <c r="AF154" s="9">
        <f t="shared" si="4"/>
        <v>4962.9337539432181</v>
      </c>
    </row>
    <row r="155" spans="2:32" ht="75" customHeight="1">
      <c r="B155" s="3"/>
      <c r="C155" s="3" t="s">
        <v>731</v>
      </c>
      <c r="D155" s="3" t="s">
        <v>1295</v>
      </c>
      <c r="E155" s="3" t="s">
        <v>7</v>
      </c>
      <c r="F155" s="3" t="s">
        <v>1305</v>
      </c>
      <c r="G155" s="3" t="s">
        <v>2</v>
      </c>
      <c r="H155" s="3" t="s">
        <v>724</v>
      </c>
      <c r="I155" s="5" t="s">
        <v>732</v>
      </c>
      <c r="J155" s="6" t="s">
        <v>26</v>
      </c>
      <c r="K155" s="6"/>
      <c r="L155" s="6">
        <v>2</v>
      </c>
      <c r="M155" s="6">
        <v>8</v>
      </c>
      <c r="N155" s="6">
        <v>10</v>
      </c>
      <c r="O155" s="6">
        <v>11</v>
      </c>
      <c r="P155" s="6">
        <v>4</v>
      </c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13">
        <f t="shared" si="5"/>
        <v>35</v>
      </c>
      <c r="AE155" s="9">
        <v>78.706624605678229</v>
      </c>
      <c r="AF155" s="9">
        <f t="shared" si="4"/>
        <v>2754.731861198738</v>
      </c>
    </row>
    <row r="156" spans="2:32" ht="75" customHeight="1">
      <c r="B156" s="3"/>
      <c r="C156" s="3" t="s">
        <v>711</v>
      </c>
      <c r="D156" s="3" t="s">
        <v>1295</v>
      </c>
      <c r="E156" s="3" t="s">
        <v>7</v>
      </c>
      <c r="F156" s="3" t="s">
        <v>1305</v>
      </c>
      <c r="G156" s="3" t="s">
        <v>2</v>
      </c>
      <c r="H156" s="3" t="s">
        <v>424</v>
      </c>
      <c r="I156" s="5" t="s">
        <v>712</v>
      </c>
      <c r="J156" s="6" t="s">
        <v>26</v>
      </c>
      <c r="K156" s="6"/>
      <c r="L156" s="6">
        <v>5</v>
      </c>
      <c r="M156" s="6">
        <v>5</v>
      </c>
      <c r="N156" s="6">
        <v>12</v>
      </c>
      <c r="O156" s="6">
        <v>4</v>
      </c>
      <c r="P156" s="6">
        <v>3</v>
      </c>
      <c r="Q156" s="6">
        <v>5</v>
      </c>
      <c r="R156" s="6">
        <v>1</v>
      </c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13">
        <f t="shared" si="5"/>
        <v>35</v>
      </c>
      <c r="AE156" s="9">
        <v>99.211356466876978</v>
      </c>
      <c r="AF156" s="9">
        <f t="shared" si="4"/>
        <v>3472.3974763406941</v>
      </c>
    </row>
    <row r="157" spans="2:32" ht="75" customHeight="1">
      <c r="B157" s="3"/>
      <c r="C157" s="3" t="s">
        <v>644</v>
      </c>
      <c r="D157" s="3" t="s">
        <v>1295</v>
      </c>
      <c r="E157" s="3" t="s">
        <v>7</v>
      </c>
      <c r="F157" s="3" t="s">
        <v>1305</v>
      </c>
      <c r="G157" s="3" t="s">
        <v>2</v>
      </c>
      <c r="H157" s="3" t="s">
        <v>88</v>
      </c>
      <c r="I157" s="5" t="s">
        <v>645</v>
      </c>
      <c r="J157" s="6" t="s">
        <v>26</v>
      </c>
      <c r="K157" s="6"/>
      <c r="L157" s="6">
        <v>2</v>
      </c>
      <c r="M157" s="6">
        <v>8</v>
      </c>
      <c r="N157" s="6">
        <v>11</v>
      </c>
      <c r="O157" s="6">
        <v>7</v>
      </c>
      <c r="P157" s="6">
        <v>6</v>
      </c>
      <c r="Q157" s="6">
        <v>1</v>
      </c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13">
        <f t="shared" si="5"/>
        <v>35</v>
      </c>
      <c r="AE157" s="9">
        <v>99.211356466876978</v>
      </c>
      <c r="AF157" s="9">
        <f t="shared" si="4"/>
        <v>3472.3974763406941</v>
      </c>
    </row>
    <row r="158" spans="2:32" ht="75" customHeight="1">
      <c r="B158" s="3"/>
      <c r="C158" s="3" t="s">
        <v>583</v>
      </c>
      <c r="D158" s="3" t="s">
        <v>1295</v>
      </c>
      <c r="E158" s="3" t="s">
        <v>36</v>
      </c>
      <c r="F158" s="3" t="s">
        <v>1305</v>
      </c>
      <c r="G158" s="3" t="s">
        <v>2</v>
      </c>
      <c r="H158" s="3" t="s">
        <v>584</v>
      </c>
      <c r="I158" s="5" t="s">
        <v>585</v>
      </c>
      <c r="J158" s="6" t="s">
        <v>26</v>
      </c>
      <c r="K158" s="6"/>
      <c r="L158" s="6"/>
      <c r="M158" s="6"/>
      <c r="N158" s="6"/>
      <c r="O158" s="6"/>
      <c r="P158" s="6"/>
      <c r="Q158" s="6"/>
      <c r="R158" s="6"/>
      <c r="S158" s="6">
        <v>8</v>
      </c>
      <c r="T158" s="6">
        <v>4</v>
      </c>
      <c r="U158" s="6">
        <v>13</v>
      </c>
      <c r="V158" s="6">
        <v>6</v>
      </c>
      <c r="W158" s="6">
        <v>2</v>
      </c>
      <c r="X158" s="6">
        <v>2</v>
      </c>
      <c r="Y158" s="6"/>
      <c r="Z158" s="6"/>
      <c r="AA158" s="6"/>
      <c r="AB158" s="6"/>
      <c r="AC158" s="6"/>
      <c r="AD158" s="13">
        <f t="shared" si="5"/>
        <v>35</v>
      </c>
      <c r="AE158" s="9">
        <v>105.52050473186119</v>
      </c>
      <c r="AF158" s="9">
        <f t="shared" si="4"/>
        <v>3693.2176656151419</v>
      </c>
    </row>
    <row r="159" spans="2:32" ht="75" customHeight="1">
      <c r="B159" s="3"/>
      <c r="C159" s="3" t="s">
        <v>497</v>
      </c>
      <c r="D159" s="3" t="s">
        <v>1295</v>
      </c>
      <c r="E159" s="3" t="s">
        <v>0</v>
      </c>
      <c r="F159" s="3" t="s">
        <v>1305</v>
      </c>
      <c r="G159" s="3" t="s">
        <v>2</v>
      </c>
      <c r="H159" s="3" t="s">
        <v>498</v>
      </c>
      <c r="I159" s="5" t="s">
        <v>48</v>
      </c>
      <c r="J159" s="6" t="s">
        <v>30</v>
      </c>
      <c r="K159" s="6"/>
      <c r="L159" s="6"/>
      <c r="M159" s="6"/>
      <c r="N159" s="6"/>
      <c r="O159" s="6"/>
      <c r="P159" s="6"/>
      <c r="Q159" s="6"/>
      <c r="R159" s="6"/>
      <c r="S159" s="6">
        <v>2</v>
      </c>
      <c r="T159" s="6">
        <v>2</v>
      </c>
      <c r="U159" s="6">
        <v>11</v>
      </c>
      <c r="V159" s="6">
        <v>8</v>
      </c>
      <c r="W159" s="6">
        <v>6</v>
      </c>
      <c r="X159" s="6">
        <v>6</v>
      </c>
      <c r="Y159" s="6"/>
      <c r="Z159" s="6"/>
      <c r="AA159" s="6"/>
      <c r="AB159" s="6"/>
      <c r="AC159" s="6"/>
      <c r="AD159" s="13">
        <f t="shared" si="5"/>
        <v>35</v>
      </c>
      <c r="AE159" s="9">
        <v>189.11671924290221</v>
      </c>
      <c r="AF159" s="9">
        <f t="shared" si="4"/>
        <v>6619.0851735015776</v>
      </c>
    </row>
    <row r="160" spans="2:32" ht="75" customHeight="1">
      <c r="B160" s="3"/>
      <c r="C160" s="3" t="s">
        <v>451</v>
      </c>
      <c r="D160" s="3" t="s">
        <v>1295</v>
      </c>
      <c r="E160" s="3" t="s">
        <v>36</v>
      </c>
      <c r="F160" s="3" t="s">
        <v>1305</v>
      </c>
      <c r="G160" s="3" t="s">
        <v>2</v>
      </c>
      <c r="H160" s="3" t="s">
        <v>443</v>
      </c>
      <c r="I160" s="5" t="s">
        <v>452</v>
      </c>
      <c r="J160" s="6" t="s">
        <v>26</v>
      </c>
      <c r="K160" s="6"/>
      <c r="L160" s="6"/>
      <c r="M160" s="6"/>
      <c r="N160" s="6"/>
      <c r="O160" s="6"/>
      <c r="P160" s="6"/>
      <c r="Q160" s="6"/>
      <c r="R160" s="6"/>
      <c r="S160" s="6">
        <v>5</v>
      </c>
      <c r="T160" s="6">
        <v>11</v>
      </c>
      <c r="U160" s="6">
        <v>5</v>
      </c>
      <c r="V160" s="6">
        <v>7</v>
      </c>
      <c r="W160" s="6">
        <v>5</v>
      </c>
      <c r="X160" s="6"/>
      <c r="Y160" s="6">
        <v>2</v>
      </c>
      <c r="Z160" s="6"/>
      <c r="AA160" s="6"/>
      <c r="AB160" s="6"/>
      <c r="AC160" s="6"/>
      <c r="AD160" s="13">
        <f t="shared" si="5"/>
        <v>35</v>
      </c>
      <c r="AE160" s="9">
        <v>110.25236593059937</v>
      </c>
      <c r="AF160" s="9">
        <f t="shared" si="4"/>
        <v>3858.8328075709778</v>
      </c>
    </row>
    <row r="161" spans="2:32" ht="75" customHeight="1">
      <c r="B161" s="3"/>
      <c r="C161" s="3" t="s">
        <v>186</v>
      </c>
      <c r="D161" s="3" t="s">
        <v>1295</v>
      </c>
      <c r="E161" s="3" t="s">
        <v>36</v>
      </c>
      <c r="F161" s="3" t="s">
        <v>1305</v>
      </c>
      <c r="G161" s="3" t="s">
        <v>2</v>
      </c>
      <c r="H161" s="3" t="s">
        <v>172</v>
      </c>
      <c r="I161" s="5" t="s">
        <v>187</v>
      </c>
      <c r="J161" s="6" t="s">
        <v>26</v>
      </c>
      <c r="K161" s="6"/>
      <c r="L161" s="6"/>
      <c r="M161" s="6"/>
      <c r="N161" s="6"/>
      <c r="O161" s="6"/>
      <c r="P161" s="6"/>
      <c r="Q161" s="6"/>
      <c r="R161" s="6"/>
      <c r="S161" s="6">
        <v>2</v>
      </c>
      <c r="T161" s="6">
        <v>6</v>
      </c>
      <c r="U161" s="6">
        <v>7</v>
      </c>
      <c r="V161" s="6">
        <v>4</v>
      </c>
      <c r="W161" s="6">
        <v>9</v>
      </c>
      <c r="X161" s="6">
        <v>2</v>
      </c>
      <c r="Y161" s="6">
        <v>4</v>
      </c>
      <c r="Z161" s="6">
        <v>1</v>
      </c>
      <c r="AA161" s="6"/>
      <c r="AB161" s="6"/>
      <c r="AC161" s="6"/>
      <c r="AD161" s="13">
        <f t="shared" si="5"/>
        <v>35</v>
      </c>
      <c r="AE161" s="9">
        <v>110.25236593059937</v>
      </c>
      <c r="AF161" s="9">
        <f t="shared" si="4"/>
        <v>3858.8328075709778</v>
      </c>
    </row>
    <row r="162" spans="2:32" ht="75" customHeight="1">
      <c r="B162" s="3"/>
      <c r="C162" s="3" t="s">
        <v>661</v>
      </c>
      <c r="D162" s="3" t="s">
        <v>1295</v>
      </c>
      <c r="E162" s="3" t="s">
        <v>36</v>
      </c>
      <c r="F162" s="3" t="s">
        <v>1305</v>
      </c>
      <c r="G162" s="3" t="s">
        <v>2</v>
      </c>
      <c r="H162" s="3" t="s">
        <v>147</v>
      </c>
      <c r="I162" s="5" t="s">
        <v>268</v>
      </c>
      <c r="J162" s="6" t="s">
        <v>73</v>
      </c>
      <c r="K162" s="6"/>
      <c r="L162" s="6"/>
      <c r="M162" s="6"/>
      <c r="N162" s="6"/>
      <c r="O162" s="6"/>
      <c r="P162" s="6"/>
      <c r="Q162" s="6"/>
      <c r="R162" s="6"/>
      <c r="S162" s="6">
        <v>9</v>
      </c>
      <c r="T162" s="6">
        <v>7</v>
      </c>
      <c r="U162" s="6">
        <v>4</v>
      </c>
      <c r="V162" s="6">
        <v>9</v>
      </c>
      <c r="W162" s="6">
        <v>3</v>
      </c>
      <c r="X162" s="6">
        <v>2</v>
      </c>
      <c r="Y162" s="6"/>
      <c r="Z162" s="6"/>
      <c r="AA162" s="6"/>
      <c r="AB162" s="6"/>
      <c r="AC162" s="6"/>
      <c r="AD162" s="13">
        <f t="shared" si="5"/>
        <v>34</v>
      </c>
      <c r="AE162" s="9">
        <v>83.438485804416402</v>
      </c>
      <c r="AF162" s="9">
        <f t="shared" si="4"/>
        <v>2836.9085173501576</v>
      </c>
    </row>
    <row r="163" spans="2:32" ht="75" customHeight="1">
      <c r="B163" s="3"/>
      <c r="C163" s="3" t="s">
        <v>572</v>
      </c>
      <c r="D163" s="3" t="s">
        <v>1295</v>
      </c>
      <c r="E163" s="3" t="s">
        <v>7</v>
      </c>
      <c r="F163" s="3" t="s">
        <v>1305</v>
      </c>
      <c r="G163" s="3" t="s">
        <v>2</v>
      </c>
      <c r="H163" s="3" t="s">
        <v>570</v>
      </c>
      <c r="I163" s="5" t="s">
        <v>573</v>
      </c>
      <c r="J163" s="6" t="s">
        <v>30</v>
      </c>
      <c r="K163" s="6"/>
      <c r="L163" s="6">
        <v>10</v>
      </c>
      <c r="M163" s="6">
        <v>6</v>
      </c>
      <c r="N163" s="6">
        <v>4</v>
      </c>
      <c r="O163" s="6">
        <v>3</v>
      </c>
      <c r="P163" s="6">
        <v>6</v>
      </c>
      <c r="Q163" s="6">
        <v>3</v>
      </c>
      <c r="R163" s="6">
        <v>1</v>
      </c>
      <c r="S163" s="6">
        <v>1</v>
      </c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13">
        <f t="shared" si="5"/>
        <v>34</v>
      </c>
      <c r="AE163" s="9">
        <v>141.79810725552051</v>
      </c>
      <c r="AF163" s="9">
        <f t="shared" si="4"/>
        <v>4821.1356466876969</v>
      </c>
    </row>
    <row r="164" spans="2:32" ht="75" customHeight="1">
      <c r="B164" s="3"/>
      <c r="C164" s="3" t="s">
        <v>171</v>
      </c>
      <c r="D164" s="3" t="s">
        <v>1295</v>
      </c>
      <c r="E164" s="3" t="s">
        <v>36</v>
      </c>
      <c r="F164" s="3" t="s">
        <v>1305</v>
      </c>
      <c r="G164" s="3" t="s">
        <v>2</v>
      </c>
      <c r="H164" s="3" t="s">
        <v>172</v>
      </c>
      <c r="I164" s="5" t="s">
        <v>173</v>
      </c>
      <c r="J164" s="6" t="s">
        <v>26</v>
      </c>
      <c r="K164" s="6"/>
      <c r="L164" s="6"/>
      <c r="M164" s="6"/>
      <c r="N164" s="6"/>
      <c r="O164" s="6"/>
      <c r="P164" s="6"/>
      <c r="Q164" s="6"/>
      <c r="R164" s="6"/>
      <c r="S164" s="6">
        <v>3</v>
      </c>
      <c r="T164" s="6">
        <v>3</v>
      </c>
      <c r="U164" s="6">
        <v>5</v>
      </c>
      <c r="V164" s="6">
        <v>7</v>
      </c>
      <c r="W164" s="6">
        <v>7</v>
      </c>
      <c r="X164" s="6">
        <v>4</v>
      </c>
      <c r="Y164" s="6">
        <v>3</v>
      </c>
      <c r="Z164" s="6">
        <v>2</v>
      </c>
      <c r="AA164" s="6"/>
      <c r="AB164" s="6"/>
      <c r="AC164" s="6"/>
      <c r="AD164" s="13">
        <f t="shared" si="5"/>
        <v>34</v>
      </c>
      <c r="AE164" s="9">
        <v>110.25236593059937</v>
      </c>
      <c r="AF164" s="9">
        <f t="shared" si="4"/>
        <v>3748.5804416403785</v>
      </c>
    </row>
    <row r="165" spans="2:32" ht="75" customHeight="1">
      <c r="B165" s="3"/>
      <c r="C165" s="3" t="s">
        <v>140</v>
      </c>
      <c r="D165" s="3" t="s">
        <v>1295</v>
      </c>
      <c r="E165" s="3" t="s">
        <v>36</v>
      </c>
      <c r="F165" s="3" t="s">
        <v>1305</v>
      </c>
      <c r="G165" s="3" t="s">
        <v>2</v>
      </c>
      <c r="H165" s="3" t="s">
        <v>139</v>
      </c>
      <c r="I165" s="5" t="s">
        <v>141</v>
      </c>
      <c r="J165" s="6" t="s">
        <v>91</v>
      </c>
      <c r="K165" s="6"/>
      <c r="L165" s="6"/>
      <c r="M165" s="6"/>
      <c r="N165" s="6"/>
      <c r="O165" s="6"/>
      <c r="P165" s="6"/>
      <c r="Q165" s="6"/>
      <c r="R165" s="6"/>
      <c r="S165" s="6">
        <v>4</v>
      </c>
      <c r="T165" s="6">
        <v>5</v>
      </c>
      <c r="U165" s="6">
        <v>8</v>
      </c>
      <c r="V165" s="6">
        <v>6</v>
      </c>
      <c r="W165" s="6">
        <v>7</v>
      </c>
      <c r="X165" s="6">
        <v>4</v>
      </c>
      <c r="Y165" s="6"/>
      <c r="Z165" s="6"/>
      <c r="AA165" s="6"/>
      <c r="AB165" s="6"/>
      <c r="AC165" s="6"/>
      <c r="AD165" s="13">
        <f t="shared" si="5"/>
        <v>34</v>
      </c>
      <c r="AE165" s="9">
        <v>78.706624605678229</v>
      </c>
      <c r="AF165" s="9">
        <f t="shared" si="4"/>
        <v>2676.0252365930596</v>
      </c>
    </row>
    <row r="166" spans="2:32" ht="75" customHeight="1">
      <c r="B166" s="3"/>
      <c r="C166" s="3" t="s">
        <v>111</v>
      </c>
      <c r="D166" s="3" t="s">
        <v>1295</v>
      </c>
      <c r="E166" s="3" t="s">
        <v>36</v>
      </c>
      <c r="F166" s="3" t="s">
        <v>1305</v>
      </c>
      <c r="G166" s="3" t="s">
        <v>2</v>
      </c>
      <c r="H166" s="3" t="s">
        <v>27</v>
      </c>
      <c r="I166" s="5" t="s">
        <v>94</v>
      </c>
      <c r="J166" s="6" t="s">
        <v>26</v>
      </c>
      <c r="K166" s="6"/>
      <c r="L166" s="6"/>
      <c r="M166" s="6"/>
      <c r="N166" s="6"/>
      <c r="O166" s="6"/>
      <c r="P166" s="6"/>
      <c r="Q166" s="6"/>
      <c r="R166" s="6"/>
      <c r="S166" s="6">
        <v>9</v>
      </c>
      <c r="T166" s="6">
        <v>6</v>
      </c>
      <c r="U166" s="6">
        <v>8</v>
      </c>
      <c r="V166" s="6">
        <v>4</v>
      </c>
      <c r="W166" s="6">
        <v>3</v>
      </c>
      <c r="X166" s="6">
        <v>3</v>
      </c>
      <c r="Y166" s="6">
        <v>1</v>
      </c>
      <c r="Z166" s="6"/>
      <c r="AA166" s="6"/>
      <c r="AB166" s="6"/>
      <c r="AC166" s="6"/>
      <c r="AD166" s="13">
        <f t="shared" si="5"/>
        <v>34</v>
      </c>
      <c r="AE166" s="9">
        <v>126.02523659305994</v>
      </c>
      <c r="AF166" s="9">
        <f t="shared" si="4"/>
        <v>4284.8580441640379</v>
      </c>
    </row>
    <row r="167" spans="2:32" ht="75" customHeight="1">
      <c r="B167" s="3"/>
      <c r="C167" s="3" t="s">
        <v>1057</v>
      </c>
      <c r="D167" s="3" t="s">
        <v>1295</v>
      </c>
      <c r="E167" s="3" t="s">
        <v>7</v>
      </c>
      <c r="F167" s="3" t="s">
        <v>1305</v>
      </c>
      <c r="G167" s="3" t="s">
        <v>2</v>
      </c>
      <c r="H167" s="3" t="s">
        <v>150</v>
      </c>
      <c r="I167" s="5" t="s">
        <v>1058</v>
      </c>
      <c r="J167" s="6" t="s">
        <v>26</v>
      </c>
      <c r="K167" s="6"/>
      <c r="L167" s="6">
        <v>8</v>
      </c>
      <c r="M167" s="6">
        <v>7</v>
      </c>
      <c r="N167" s="6">
        <v>5</v>
      </c>
      <c r="O167" s="6">
        <v>6</v>
      </c>
      <c r="P167" s="6">
        <v>6</v>
      </c>
      <c r="Q167" s="6">
        <v>1</v>
      </c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13">
        <f t="shared" si="5"/>
        <v>33</v>
      </c>
      <c r="AE167" s="9">
        <v>78.706624605678229</v>
      </c>
      <c r="AF167" s="9">
        <f t="shared" si="4"/>
        <v>2597.3186119873817</v>
      </c>
    </row>
    <row r="168" spans="2:32" ht="75" customHeight="1">
      <c r="B168" s="3"/>
      <c r="C168" s="3" t="s">
        <v>981</v>
      </c>
      <c r="D168" s="3" t="s">
        <v>1295</v>
      </c>
      <c r="E168" s="3" t="s">
        <v>7</v>
      </c>
      <c r="F168" s="3" t="s">
        <v>1305</v>
      </c>
      <c r="G168" s="3" t="s">
        <v>2</v>
      </c>
      <c r="H168" s="3" t="s">
        <v>653</v>
      </c>
      <c r="I168" s="5" t="s">
        <v>982</v>
      </c>
      <c r="J168" s="6" t="s">
        <v>1</v>
      </c>
      <c r="K168" s="6"/>
      <c r="L168" s="6">
        <v>3</v>
      </c>
      <c r="M168" s="6">
        <v>7</v>
      </c>
      <c r="N168" s="6">
        <v>9</v>
      </c>
      <c r="O168" s="6">
        <v>7</v>
      </c>
      <c r="P168" s="6">
        <v>5</v>
      </c>
      <c r="Q168" s="6">
        <v>2</v>
      </c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13">
        <f t="shared" si="5"/>
        <v>33</v>
      </c>
      <c r="AE168" s="9">
        <v>149.68454258675078</v>
      </c>
      <c r="AF168" s="9">
        <f t="shared" si="4"/>
        <v>4939.5899053627754</v>
      </c>
    </row>
    <row r="169" spans="2:32" ht="75" customHeight="1">
      <c r="B169" s="3"/>
      <c r="C169" s="3" t="s">
        <v>709</v>
      </c>
      <c r="D169" s="3" t="s">
        <v>1295</v>
      </c>
      <c r="E169" s="3" t="s">
        <v>7</v>
      </c>
      <c r="F169" s="3" t="s">
        <v>1305</v>
      </c>
      <c r="G169" s="3" t="s">
        <v>2</v>
      </c>
      <c r="H169" s="3" t="s">
        <v>424</v>
      </c>
      <c r="I169" s="5" t="s">
        <v>710</v>
      </c>
      <c r="J169" s="6" t="s">
        <v>26</v>
      </c>
      <c r="K169" s="6"/>
      <c r="L169" s="6">
        <v>2</v>
      </c>
      <c r="M169" s="6">
        <v>4</v>
      </c>
      <c r="N169" s="6">
        <v>6</v>
      </c>
      <c r="O169" s="6">
        <v>10</v>
      </c>
      <c r="P169" s="6">
        <v>4</v>
      </c>
      <c r="Q169" s="6">
        <v>4</v>
      </c>
      <c r="R169" s="6">
        <v>3</v>
      </c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13">
        <f t="shared" si="5"/>
        <v>33</v>
      </c>
      <c r="AE169" s="9">
        <v>99.211356466876978</v>
      </c>
      <c r="AF169" s="9">
        <f t="shared" si="4"/>
        <v>3273.9747634069404</v>
      </c>
    </row>
    <row r="170" spans="2:32" ht="75" customHeight="1">
      <c r="B170" s="3"/>
      <c r="C170" s="3" t="s">
        <v>581</v>
      </c>
      <c r="D170" s="3" t="s">
        <v>1295</v>
      </c>
      <c r="E170" s="3" t="s">
        <v>7</v>
      </c>
      <c r="F170" s="3" t="s">
        <v>1305</v>
      </c>
      <c r="G170" s="3" t="s">
        <v>2</v>
      </c>
      <c r="H170" s="3" t="s">
        <v>576</v>
      </c>
      <c r="I170" s="5" t="s">
        <v>582</v>
      </c>
      <c r="J170" s="6" t="s">
        <v>30</v>
      </c>
      <c r="K170" s="6"/>
      <c r="L170" s="6">
        <v>4</v>
      </c>
      <c r="M170" s="6">
        <v>9</v>
      </c>
      <c r="N170" s="6">
        <v>7</v>
      </c>
      <c r="O170" s="6">
        <v>6</v>
      </c>
      <c r="P170" s="6">
        <v>4</v>
      </c>
      <c r="Q170" s="6">
        <v>3</v>
      </c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13">
        <f t="shared" si="5"/>
        <v>33</v>
      </c>
      <c r="AE170" s="9">
        <v>146.52996845425866</v>
      </c>
      <c r="AF170" s="9">
        <f t="shared" si="4"/>
        <v>4835.488958990536</v>
      </c>
    </row>
    <row r="171" spans="2:32" ht="75" customHeight="1">
      <c r="B171" s="3"/>
      <c r="C171" s="3" t="s">
        <v>569</v>
      </c>
      <c r="D171" s="3" t="s">
        <v>1295</v>
      </c>
      <c r="E171" s="3" t="s">
        <v>0</v>
      </c>
      <c r="F171" s="3" t="s">
        <v>1305</v>
      </c>
      <c r="G171" s="3" t="s">
        <v>2</v>
      </c>
      <c r="H171" s="3" t="s">
        <v>570</v>
      </c>
      <c r="I171" s="5" t="s">
        <v>571</v>
      </c>
      <c r="J171" s="6" t="s">
        <v>30</v>
      </c>
      <c r="K171" s="6"/>
      <c r="L171" s="6"/>
      <c r="M171" s="6"/>
      <c r="N171" s="6"/>
      <c r="O171" s="6"/>
      <c r="P171" s="6"/>
      <c r="Q171" s="6"/>
      <c r="R171" s="6"/>
      <c r="S171" s="6">
        <v>8</v>
      </c>
      <c r="T171" s="6">
        <v>8</v>
      </c>
      <c r="U171" s="6">
        <v>3</v>
      </c>
      <c r="V171" s="6">
        <v>6</v>
      </c>
      <c r="W171" s="6">
        <v>6</v>
      </c>
      <c r="X171" s="6">
        <v>2</v>
      </c>
      <c r="Y171" s="6"/>
      <c r="Z171" s="6"/>
      <c r="AA171" s="6"/>
      <c r="AB171" s="6"/>
      <c r="AC171" s="6"/>
      <c r="AD171" s="13">
        <f t="shared" si="5"/>
        <v>33</v>
      </c>
      <c r="AE171" s="9">
        <v>141.79810725552051</v>
      </c>
      <c r="AF171" s="9">
        <f t="shared" si="4"/>
        <v>4679.3375394321765</v>
      </c>
    </row>
    <row r="172" spans="2:32" ht="75" customHeight="1">
      <c r="B172" s="3"/>
      <c r="C172" s="3" t="s">
        <v>540</v>
      </c>
      <c r="D172" s="3" t="s">
        <v>1295</v>
      </c>
      <c r="E172" s="3" t="s">
        <v>0</v>
      </c>
      <c r="F172" s="3" t="s">
        <v>1305</v>
      </c>
      <c r="G172" s="3" t="s">
        <v>2</v>
      </c>
      <c r="H172" s="3" t="s">
        <v>68</v>
      </c>
      <c r="I172" s="5" t="s">
        <v>541</v>
      </c>
      <c r="J172" s="6" t="s">
        <v>30</v>
      </c>
      <c r="K172" s="6"/>
      <c r="L172" s="6"/>
      <c r="M172" s="6"/>
      <c r="N172" s="6"/>
      <c r="O172" s="6"/>
      <c r="P172" s="6"/>
      <c r="Q172" s="6"/>
      <c r="R172" s="6"/>
      <c r="S172" s="6">
        <v>5</v>
      </c>
      <c r="T172" s="6">
        <v>7</v>
      </c>
      <c r="U172" s="6">
        <v>2</v>
      </c>
      <c r="V172" s="6">
        <v>10</v>
      </c>
      <c r="W172" s="6">
        <v>3</v>
      </c>
      <c r="X172" s="6">
        <v>6</v>
      </c>
      <c r="Y172" s="6"/>
      <c r="Z172" s="6"/>
      <c r="AA172" s="6"/>
      <c r="AB172" s="6"/>
      <c r="AC172" s="6"/>
      <c r="AD172" s="13">
        <f t="shared" si="5"/>
        <v>33</v>
      </c>
      <c r="AE172" s="9">
        <v>173.34384858044163</v>
      </c>
      <c r="AF172" s="9">
        <f t="shared" si="4"/>
        <v>5720.3470031545739</v>
      </c>
    </row>
    <row r="173" spans="2:32" ht="75" customHeight="1">
      <c r="B173" s="3"/>
      <c r="C173" s="3" t="s">
        <v>288</v>
      </c>
      <c r="D173" s="3" t="s">
        <v>1295</v>
      </c>
      <c r="E173" s="3" t="s">
        <v>36</v>
      </c>
      <c r="F173" s="3" t="s">
        <v>1305</v>
      </c>
      <c r="G173" s="3" t="s">
        <v>2</v>
      </c>
      <c r="H173" s="3" t="s">
        <v>77</v>
      </c>
      <c r="I173" s="5" t="s">
        <v>28</v>
      </c>
      <c r="J173" s="6" t="s">
        <v>26</v>
      </c>
      <c r="K173" s="6"/>
      <c r="L173" s="6"/>
      <c r="M173" s="6"/>
      <c r="N173" s="6"/>
      <c r="O173" s="6"/>
      <c r="P173" s="6"/>
      <c r="Q173" s="6"/>
      <c r="R173" s="6"/>
      <c r="S173" s="6">
        <v>9</v>
      </c>
      <c r="T173" s="6">
        <v>5</v>
      </c>
      <c r="U173" s="6">
        <v>5</v>
      </c>
      <c r="V173" s="6">
        <v>8</v>
      </c>
      <c r="W173" s="6">
        <v>5</v>
      </c>
      <c r="X173" s="6">
        <v>1</v>
      </c>
      <c r="Y173" s="6"/>
      <c r="Z173" s="6"/>
      <c r="AA173" s="6"/>
      <c r="AB173" s="6"/>
      <c r="AC173" s="6"/>
      <c r="AD173" s="13">
        <f t="shared" si="5"/>
        <v>33</v>
      </c>
      <c r="AE173" s="9">
        <v>110.25236593059937</v>
      </c>
      <c r="AF173" s="9">
        <f t="shared" si="4"/>
        <v>3638.3280757097791</v>
      </c>
    </row>
    <row r="174" spans="2:32" ht="75" customHeight="1">
      <c r="B174" s="3"/>
      <c r="C174" s="3" t="s">
        <v>193</v>
      </c>
      <c r="D174" s="3" t="s">
        <v>1295</v>
      </c>
      <c r="E174" s="3" t="s">
        <v>36</v>
      </c>
      <c r="F174" s="3" t="s">
        <v>1305</v>
      </c>
      <c r="G174" s="3" t="s">
        <v>2</v>
      </c>
      <c r="H174" s="3" t="s">
        <v>194</v>
      </c>
      <c r="I174" s="5" t="s">
        <v>86</v>
      </c>
      <c r="J174" s="6" t="s">
        <v>26</v>
      </c>
      <c r="K174" s="6"/>
      <c r="L174" s="6"/>
      <c r="M174" s="6"/>
      <c r="N174" s="6"/>
      <c r="O174" s="6"/>
      <c r="P174" s="6"/>
      <c r="Q174" s="6"/>
      <c r="R174" s="6"/>
      <c r="S174" s="6">
        <v>8</v>
      </c>
      <c r="T174" s="6">
        <v>8</v>
      </c>
      <c r="U174" s="6">
        <v>8</v>
      </c>
      <c r="V174" s="6">
        <v>4</v>
      </c>
      <c r="W174" s="6">
        <v>4</v>
      </c>
      <c r="X174" s="6"/>
      <c r="Y174" s="6">
        <v>1</v>
      </c>
      <c r="Z174" s="6"/>
      <c r="AA174" s="6"/>
      <c r="AB174" s="6"/>
      <c r="AC174" s="6"/>
      <c r="AD174" s="13">
        <f t="shared" si="5"/>
        <v>33</v>
      </c>
      <c r="AE174" s="9">
        <v>89.747634069400632</v>
      </c>
      <c r="AF174" s="9">
        <f t="shared" si="4"/>
        <v>2961.6719242902209</v>
      </c>
    </row>
    <row r="175" spans="2:32" ht="75" customHeight="1">
      <c r="B175" s="3"/>
      <c r="C175" s="3" t="s">
        <v>1022</v>
      </c>
      <c r="D175" s="3" t="s">
        <v>1295</v>
      </c>
      <c r="E175" s="3" t="s">
        <v>0</v>
      </c>
      <c r="F175" s="3" t="s">
        <v>1305</v>
      </c>
      <c r="G175" s="3" t="s">
        <v>2</v>
      </c>
      <c r="H175" s="3" t="s">
        <v>1020</v>
      </c>
      <c r="I175" s="5" t="s">
        <v>86</v>
      </c>
      <c r="J175" s="6" t="s">
        <v>30</v>
      </c>
      <c r="K175" s="6"/>
      <c r="L175" s="6"/>
      <c r="M175" s="6"/>
      <c r="N175" s="6"/>
      <c r="O175" s="6"/>
      <c r="P175" s="6"/>
      <c r="Q175" s="6"/>
      <c r="R175" s="6"/>
      <c r="S175" s="6">
        <v>2</v>
      </c>
      <c r="T175" s="6"/>
      <c r="U175" s="6"/>
      <c r="V175" s="6"/>
      <c r="W175" s="6">
        <v>1</v>
      </c>
      <c r="X175" s="6">
        <v>8</v>
      </c>
      <c r="Y175" s="6">
        <v>9</v>
      </c>
      <c r="Z175" s="6">
        <v>12</v>
      </c>
      <c r="AA175" s="6"/>
      <c r="AB175" s="6"/>
      <c r="AC175" s="6"/>
      <c r="AD175" s="13">
        <f t="shared" si="5"/>
        <v>32</v>
      </c>
      <c r="AE175" s="9">
        <v>99.211356466876978</v>
      </c>
      <c r="AF175" s="9">
        <f t="shared" si="4"/>
        <v>3174.7634069400633</v>
      </c>
    </row>
    <row r="176" spans="2:32" ht="75" customHeight="1">
      <c r="B176" s="3"/>
      <c r="C176" s="3" t="s">
        <v>650</v>
      </c>
      <c r="D176" s="3" t="s">
        <v>1295</v>
      </c>
      <c r="E176" s="3" t="s">
        <v>36</v>
      </c>
      <c r="F176" s="3" t="s">
        <v>1305</v>
      </c>
      <c r="G176" s="3" t="s">
        <v>2</v>
      </c>
      <c r="H176" s="3" t="s">
        <v>651</v>
      </c>
      <c r="I176" s="5" t="s">
        <v>219</v>
      </c>
      <c r="J176" s="6" t="s">
        <v>91</v>
      </c>
      <c r="K176" s="6"/>
      <c r="L176" s="6"/>
      <c r="M176" s="6"/>
      <c r="N176" s="6"/>
      <c r="O176" s="6"/>
      <c r="P176" s="6"/>
      <c r="Q176" s="6"/>
      <c r="R176" s="6"/>
      <c r="S176" s="6">
        <v>10</v>
      </c>
      <c r="T176" s="6">
        <v>6</v>
      </c>
      <c r="U176" s="6">
        <v>7</v>
      </c>
      <c r="V176" s="6">
        <v>6</v>
      </c>
      <c r="W176" s="6">
        <v>2</v>
      </c>
      <c r="X176" s="6">
        <v>1</v>
      </c>
      <c r="Y176" s="6"/>
      <c r="Z176" s="6"/>
      <c r="AA176" s="6"/>
      <c r="AB176" s="6"/>
      <c r="AC176" s="6"/>
      <c r="AD176" s="13">
        <f t="shared" si="5"/>
        <v>32</v>
      </c>
      <c r="AE176" s="9">
        <v>110.25236593059937</v>
      </c>
      <c r="AF176" s="9">
        <f t="shared" si="4"/>
        <v>3528.0757097791798</v>
      </c>
    </row>
    <row r="177" spans="2:32" ht="75" customHeight="1">
      <c r="B177" s="3"/>
      <c r="C177" s="3" t="s">
        <v>381</v>
      </c>
      <c r="D177" s="3" t="s">
        <v>1295</v>
      </c>
      <c r="E177" s="3" t="s">
        <v>7</v>
      </c>
      <c r="F177" s="3" t="s">
        <v>1305</v>
      </c>
      <c r="G177" s="3" t="s">
        <v>2</v>
      </c>
      <c r="H177" s="3" t="s">
        <v>382</v>
      </c>
      <c r="I177" s="5" t="s">
        <v>383</v>
      </c>
      <c r="J177" s="6" t="s">
        <v>26</v>
      </c>
      <c r="K177" s="6"/>
      <c r="L177" s="6">
        <v>4</v>
      </c>
      <c r="M177" s="6">
        <v>5</v>
      </c>
      <c r="N177" s="6">
        <v>13</v>
      </c>
      <c r="O177" s="6">
        <v>4</v>
      </c>
      <c r="P177" s="6">
        <v>4</v>
      </c>
      <c r="Q177" s="6">
        <v>2</v>
      </c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13">
        <f t="shared" si="5"/>
        <v>32</v>
      </c>
      <c r="AE177" s="9">
        <v>114.98422712933754</v>
      </c>
      <c r="AF177" s="9">
        <f t="shared" si="4"/>
        <v>3679.4952681388013</v>
      </c>
    </row>
    <row r="178" spans="2:32" ht="75" customHeight="1">
      <c r="B178" s="3"/>
      <c r="C178" s="3" t="s">
        <v>17</v>
      </c>
      <c r="D178" s="3" t="s">
        <v>1295</v>
      </c>
      <c r="E178" s="3" t="s">
        <v>7</v>
      </c>
      <c r="F178" s="3" t="s">
        <v>1305</v>
      </c>
      <c r="G178" s="3" t="s">
        <v>2</v>
      </c>
      <c r="H178" s="3" t="s">
        <v>19</v>
      </c>
      <c r="I178" s="5" t="s">
        <v>20</v>
      </c>
      <c r="J178" s="6" t="s">
        <v>18</v>
      </c>
      <c r="K178" s="6"/>
      <c r="L178" s="6">
        <v>10</v>
      </c>
      <c r="M178" s="6">
        <v>13</v>
      </c>
      <c r="N178" s="6">
        <v>4</v>
      </c>
      <c r="O178" s="6">
        <v>4</v>
      </c>
      <c r="P178" s="6">
        <v>1</v>
      </c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13">
        <f t="shared" si="5"/>
        <v>32</v>
      </c>
      <c r="AE178" s="9">
        <v>157.57097791798108</v>
      </c>
      <c r="AF178" s="9">
        <f t="shared" si="4"/>
        <v>5042.2712933753946</v>
      </c>
    </row>
    <row r="179" spans="2:32" ht="75" customHeight="1">
      <c r="B179" s="3"/>
      <c r="C179" s="3" t="s">
        <v>1085</v>
      </c>
      <c r="D179" s="3" t="s">
        <v>1295</v>
      </c>
      <c r="E179" s="3" t="s">
        <v>7</v>
      </c>
      <c r="F179" s="3" t="s">
        <v>1305</v>
      </c>
      <c r="G179" s="3" t="s">
        <v>2</v>
      </c>
      <c r="H179" s="3" t="s">
        <v>172</v>
      </c>
      <c r="I179" s="5" t="s">
        <v>1086</v>
      </c>
      <c r="J179" s="6" t="s">
        <v>26</v>
      </c>
      <c r="K179" s="6"/>
      <c r="L179" s="6">
        <v>2</v>
      </c>
      <c r="M179" s="6">
        <v>8</v>
      </c>
      <c r="N179" s="6">
        <v>9</v>
      </c>
      <c r="O179" s="6">
        <v>4</v>
      </c>
      <c r="P179" s="6">
        <v>8</v>
      </c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13">
        <f t="shared" si="5"/>
        <v>31</v>
      </c>
      <c r="AE179" s="9">
        <v>110.25236593059937</v>
      </c>
      <c r="AF179" s="9">
        <f t="shared" si="4"/>
        <v>3417.8233438485804</v>
      </c>
    </row>
    <row r="180" spans="2:32" ht="75" customHeight="1">
      <c r="B180" s="3"/>
      <c r="C180" s="3" t="s">
        <v>798</v>
      </c>
      <c r="D180" s="3" t="s">
        <v>1295</v>
      </c>
      <c r="E180" s="3" t="s">
        <v>7</v>
      </c>
      <c r="F180" s="3" t="s">
        <v>1305</v>
      </c>
      <c r="G180" s="3" t="s">
        <v>2</v>
      </c>
      <c r="H180" s="3" t="s">
        <v>204</v>
      </c>
      <c r="I180" s="5" t="s">
        <v>799</v>
      </c>
      <c r="J180" s="6" t="s">
        <v>26</v>
      </c>
      <c r="K180" s="6"/>
      <c r="L180" s="6">
        <v>3</v>
      </c>
      <c r="M180" s="6">
        <v>12</v>
      </c>
      <c r="N180" s="6">
        <v>2</v>
      </c>
      <c r="O180" s="6">
        <v>8</v>
      </c>
      <c r="P180" s="6">
        <v>5</v>
      </c>
      <c r="Q180" s="6">
        <v>1</v>
      </c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13">
        <f t="shared" si="5"/>
        <v>31</v>
      </c>
      <c r="AE180" s="9">
        <v>73.97476340694007</v>
      </c>
      <c r="AF180" s="9">
        <f t="shared" si="4"/>
        <v>2293.2176656151423</v>
      </c>
    </row>
    <row r="181" spans="2:32" ht="75" customHeight="1">
      <c r="B181" s="3"/>
      <c r="C181" s="3" t="s">
        <v>727</v>
      </c>
      <c r="D181" s="3" t="s">
        <v>1295</v>
      </c>
      <c r="E181" s="3" t="s">
        <v>36</v>
      </c>
      <c r="F181" s="3" t="s">
        <v>1305</v>
      </c>
      <c r="G181" s="3" t="s">
        <v>2</v>
      </c>
      <c r="H181" s="3" t="s">
        <v>473</v>
      </c>
      <c r="I181" s="5" t="s">
        <v>728</v>
      </c>
      <c r="J181" s="6" t="s">
        <v>26</v>
      </c>
      <c r="K181" s="6"/>
      <c r="L181" s="6"/>
      <c r="M181" s="6"/>
      <c r="N181" s="6"/>
      <c r="O181" s="6"/>
      <c r="P181" s="6"/>
      <c r="Q181" s="6"/>
      <c r="R181" s="6"/>
      <c r="S181" s="6">
        <v>5</v>
      </c>
      <c r="T181" s="6">
        <v>8</v>
      </c>
      <c r="U181" s="6">
        <v>8</v>
      </c>
      <c r="V181" s="6">
        <v>4</v>
      </c>
      <c r="W181" s="6">
        <v>6</v>
      </c>
      <c r="X181" s="6"/>
      <c r="Y181" s="6"/>
      <c r="Z181" s="6"/>
      <c r="AA181" s="6"/>
      <c r="AB181" s="6"/>
      <c r="AC181" s="6"/>
      <c r="AD181" s="13">
        <f t="shared" si="5"/>
        <v>31</v>
      </c>
      <c r="AE181" s="9">
        <v>110.25236593059937</v>
      </c>
      <c r="AF181" s="9">
        <f t="shared" si="4"/>
        <v>3417.8233438485804</v>
      </c>
    </row>
    <row r="182" spans="2:32" ht="75" customHeight="1">
      <c r="B182" s="3"/>
      <c r="C182" s="3" t="s">
        <v>177</v>
      </c>
      <c r="D182" s="3" t="s">
        <v>1295</v>
      </c>
      <c r="E182" s="3" t="s">
        <v>7</v>
      </c>
      <c r="F182" s="3" t="s">
        <v>1305</v>
      </c>
      <c r="G182" s="3" t="s">
        <v>2</v>
      </c>
      <c r="H182" s="3" t="s">
        <v>121</v>
      </c>
      <c r="I182" s="5" t="s">
        <v>178</v>
      </c>
      <c r="J182" s="6" t="s">
        <v>26</v>
      </c>
      <c r="K182" s="6"/>
      <c r="L182" s="6">
        <v>1</v>
      </c>
      <c r="M182" s="6">
        <v>9</v>
      </c>
      <c r="N182" s="6">
        <v>7</v>
      </c>
      <c r="O182" s="6">
        <v>5</v>
      </c>
      <c r="P182" s="6">
        <v>8</v>
      </c>
      <c r="Q182" s="6">
        <v>1</v>
      </c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13">
        <f t="shared" si="5"/>
        <v>31</v>
      </c>
      <c r="AE182" s="9">
        <v>78.706624605678229</v>
      </c>
      <c r="AF182" s="9">
        <f t="shared" si="4"/>
        <v>2439.905362776025</v>
      </c>
    </row>
    <row r="183" spans="2:32" ht="75" customHeight="1">
      <c r="B183" s="3"/>
      <c r="C183" s="3" t="s">
        <v>90</v>
      </c>
      <c r="D183" s="3" t="s">
        <v>1295</v>
      </c>
      <c r="E183" s="3" t="s">
        <v>36</v>
      </c>
      <c r="F183" s="3" t="s">
        <v>1305</v>
      </c>
      <c r="G183" s="3" t="s">
        <v>2</v>
      </c>
      <c r="H183" s="3" t="s">
        <v>92</v>
      </c>
      <c r="I183" s="5" t="s">
        <v>93</v>
      </c>
      <c r="J183" s="6" t="s">
        <v>91</v>
      </c>
      <c r="K183" s="6"/>
      <c r="L183" s="6"/>
      <c r="M183" s="6"/>
      <c r="N183" s="6"/>
      <c r="O183" s="6"/>
      <c r="P183" s="6"/>
      <c r="Q183" s="6"/>
      <c r="R183" s="6"/>
      <c r="S183" s="6">
        <v>6</v>
      </c>
      <c r="T183" s="6">
        <v>4</v>
      </c>
      <c r="U183" s="6">
        <v>4</v>
      </c>
      <c r="V183" s="6">
        <v>6</v>
      </c>
      <c r="W183" s="6">
        <v>4</v>
      </c>
      <c r="X183" s="6">
        <v>6</v>
      </c>
      <c r="Y183" s="6"/>
      <c r="Z183" s="6">
        <v>1</v>
      </c>
      <c r="AA183" s="6"/>
      <c r="AB183" s="6"/>
      <c r="AC183" s="6"/>
      <c r="AD183" s="13">
        <f t="shared" si="5"/>
        <v>31</v>
      </c>
      <c r="AE183" s="9">
        <v>94.479495268138805</v>
      </c>
      <c r="AF183" s="9">
        <f t="shared" si="4"/>
        <v>2928.8643533123031</v>
      </c>
    </row>
    <row r="184" spans="2:32" ht="75" customHeight="1">
      <c r="B184" s="3"/>
      <c r="C184" s="3" t="s">
        <v>61</v>
      </c>
      <c r="D184" s="3" t="s">
        <v>1295</v>
      </c>
      <c r="E184" s="3" t="s">
        <v>7</v>
      </c>
      <c r="F184" s="3" t="s">
        <v>1305</v>
      </c>
      <c r="G184" s="3" t="s">
        <v>2</v>
      </c>
      <c r="H184" s="3" t="s">
        <v>60</v>
      </c>
      <c r="I184" s="5" t="s">
        <v>62</v>
      </c>
      <c r="J184" s="6" t="s">
        <v>30</v>
      </c>
      <c r="K184" s="6"/>
      <c r="L184" s="6">
        <v>3</v>
      </c>
      <c r="M184" s="6">
        <v>7</v>
      </c>
      <c r="N184" s="6">
        <v>9</v>
      </c>
      <c r="O184" s="6">
        <v>1</v>
      </c>
      <c r="P184" s="6">
        <v>7</v>
      </c>
      <c r="Q184" s="6">
        <v>3</v>
      </c>
      <c r="R184" s="6">
        <v>1</v>
      </c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13">
        <f t="shared" si="5"/>
        <v>31</v>
      </c>
      <c r="AE184" s="9">
        <v>94.479495268138805</v>
      </c>
      <c r="AF184" s="9">
        <f t="shared" si="4"/>
        <v>2928.8643533123031</v>
      </c>
    </row>
    <row r="185" spans="2:32" ht="75" customHeight="1">
      <c r="B185" s="3"/>
      <c r="C185" s="3" t="s">
        <v>1120</v>
      </c>
      <c r="D185" s="3" t="s">
        <v>1295</v>
      </c>
      <c r="E185" s="3" t="s">
        <v>0</v>
      </c>
      <c r="F185" s="3" t="s">
        <v>1305</v>
      </c>
      <c r="G185" s="3" t="s">
        <v>2</v>
      </c>
      <c r="H185" s="3" t="s">
        <v>204</v>
      </c>
      <c r="I185" s="5" t="s">
        <v>1121</v>
      </c>
      <c r="J185" s="6" t="s">
        <v>26</v>
      </c>
      <c r="K185" s="6"/>
      <c r="L185" s="6"/>
      <c r="M185" s="6"/>
      <c r="N185" s="6"/>
      <c r="O185" s="6"/>
      <c r="P185" s="6"/>
      <c r="Q185" s="6"/>
      <c r="R185" s="6"/>
      <c r="S185" s="6">
        <v>3</v>
      </c>
      <c r="T185" s="6">
        <v>6</v>
      </c>
      <c r="U185" s="6">
        <v>3</v>
      </c>
      <c r="V185" s="6">
        <v>6</v>
      </c>
      <c r="W185" s="6">
        <v>4</v>
      </c>
      <c r="X185" s="6">
        <v>5</v>
      </c>
      <c r="Y185" s="6">
        <v>2</v>
      </c>
      <c r="Z185" s="6">
        <v>1</v>
      </c>
      <c r="AA185" s="6"/>
      <c r="AB185" s="6"/>
      <c r="AC185" s="6"/>
      <c r="AD185" s="13">
        <f t="shared" si="5"/>
        <v>30</v>
      </c>
      <c r="AE185" s="9">
        <v>73.97476340694007</v>
      </c>
      <c r="AF185" s="9">
        <f t="shared" si="4"/>
        <v>2219.2429022082019</v>
      </c>
    </row>
    <row r="186" spans="2:32" ht="75" customHeight="1">
      <c r="B186" s="3"/>
      <c r="C186" s="3" t="s">
        <v>888</v>
      </c>
      <c r="D186" s="3" t="s">
        <v>1295</v>
      </c>
      <c r="E186" s="3" t="s">
        <v>7</v>
      </c>
      <c r="F186" s="3" t="s">
        <v>1305</v>
      </c>
      <c r="G186" s="3" t="s">
        <v>2</v>
      </c>
      <c r="H186" s="3" t="s">
        <v>785</v>
      </c>
      <c r="I186" s="5" t="s">
        <v>71</v>
      </c>
      <c r="J186" s="6" t="s">
        <v>73</v>
      </c>
      <c r="K186" s="6"/>
      <c r="L186" s="6">
        <v>15</v>
      </c>
      <c r="M186" s="6">
        <v>2</v>
      </c>
      <c r="N186" s="6">
        <v>5</v>
      </c>
      <c r="O186" s="6">
        <v>1</v>
      </c>
      <c r="P186" s="6">
        <v>4</v>
      </c>
      <c r="Q186" s="6">
        <v>2</v>
      </c>
      <c r="R186" s="6">
        <v>1</v>
      </c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13">
        <f t="shared" si="5"/>
        <v>30</v>
      </c>
      <c r="AE186" s="9">
        <v>94.479495268138805</v>
      </c>
      <c r="AF186" s="9">
        <f t="shared" si="4"/>
        <v>2834.384858044164</v>
      </c>
    </row>
    <row r="187" spans="2:32" ht="75" customHeight="1">
      <c r="B187" s="3"/>
      <c r="C187" s="3" t="s">
        <v>479</v>
      </c>
      <c r="D187" s="3" t="s">
        <v>1295</v>
      </c>
      <c r="E187" s="3" t="s">
        <v>7</v>
      </c>
      <c r="F187" s="3" t="s">
        <v>1305</v>
      </c>
      <c r="G187" s="3" t="s">
        <v>2</v>
      </c>
      <c r="H187" s="3" t="s">
        <v>480</v>
      </c>
      <c r="I187" s="5" t="s">
        <v>481</v>
      </c>
      <c r="J187" s="6" t="s">
        <v>30</v>
      </c>
      <c r="K187" s="6"/>
      <c r="L187" s="6"/>
      <c r="M187" s="6">
        <v>9</v>
      </c>
      <c r="N187" s="6">
        <v>6</v>
      </c>
      <c r="O187" s="6">
        <v>2</v>
      </c>
      <c r="P187" s="6">
        <v>7</v>
      </c>
      <c r="Q187" s="6">
        <v>2</v>
      </c>
      <c r="R187" s="6">
        <v>4</v>
      </c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13">
        <f t="shared" si="5"/>
        <v>30</v>
      </c>
      <c r="AE187" s="9">
        <v>157.57097791798108</v>
      </c>
      <c r="AF187" s="9">
        <f t="shared" si="4"/>
        <v>4727.1293375394325</v>
      </c>
    </row>
    <row r="188" spans="2:32" ht="75" customHeight="1">
      <c r="B188" s="3"/>
      <c r="C188" s="3" t="s">
        <v>394</v>
      </c>
      <c r="D188" s="3" t="s">
        <v>1295</v>
      </c>
      <c r="E188" s="3" t="s">
        <v>36</v>
      </c>
      <c r="F188" s="3" t="s">
        <v>1305</v>
      </c>
      <c r="G188" s="3" t="s">
        <v>2</v>
      </c>
      <c r="H188" s="3" t="s">
        <v>207</v>
      </c>
      <c r="I188" s="5" t="s">
        <v>395</v>
      </c>
      <c r="J188" s="6" t="s">
        <v>26</v>
      </c>
      <c r="K188" s="6"/>
      <c r="L188" s="6"/>
      <c r="M188" s="6"/>
      <c r="N188" s="6"/>
      <c r="O188" s="6"/>
      <c r="P188" s="6"/>
      <c r="Q188" s="6"/>
      <c r="R188" s="6"/>
      <c r="S188" s="6">
        <v>6</v>
      </c>
      <c r="T188" s="6">
        <v>7</v>
      </c>
      <c r="U188" s="6">
        <v>6</v>
      </c>
      <c r="V188" s="6">
        <v>4</v>
      </c>
      <c r="W188" s="6">
        <v>5</v>
      </c>
      <c r="X188" s="6"/>
      <c r="Y188" s="6">
        <v>2</v>
      </c>
      <c r="Z188" s="6"/>
      <c r="AA188" s="6"/>
      <c r="AB188" s="6"/>
      <c r="AC188" s="6"/>
      <c r="AD188" s="13">
        <f t="shared" si="5"/>
        <v>30</v>
      </c>
      <c r="AE188" s="9">
        <v>99.211356466876978</v>
      </c>
      <c r="AF188" s="9">
        <f t="shared" si="4"/>
        <v>2976.3406940063091</v>
      </c>
    </row>
    <row r="189" spans="2:32" ht="75" customHeight="1">
      <c r="B189" s="3"/>
      <c r="C189" s="3" t="s">
        <v>1281</v>
      </c>
      <c r="D189" s="3" t="s">
        <v>1295</v>
      </c>
      <c r="E189" s="3" t="s">
        <v>7</v>
      </c>
      <c r="F189" s="3" t="s">
        <v>1305</v>
      </c>
      <c r="G189" s="3" t="s">
        <v>2</v>
      </c>
      <c r="H189" s="3" t="s">
        <v>653</v>
      </c>
      <c r="I189" s="5" t="s">
        <v>1270</v>
      </c>
      <c r="J189" s="6" t="s">
        <v>8</v>
      </c>
      <c r="K189" s="6"/>
      <c r="L189" s="6"/>
      <c r="M189" s="6">
        <v>8</v>
      </c>
      <c r="N189" s="6">
        <v>8</v>
      </c>
      <c r="O189" s="6">
        <v>7</v>
      </c>
      <c r="P189" s="6">
        <v>4</v>
      </c>
      <c r="Q189" s="6">
        <v>2</v>
      </c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13">
        <f t="shared" si="5"/>
        <v>29</v>
      </c>
      <c r="AE189" s="9">
        <v>141.79810725552051</v>
      </c>
      <c r="AF189" s="9">
        <f t="shared" si="4"/>
        <v>4112.1451104100943</v>
      </c>
    </row>
    <row r="190" spans="2:32" ht="75" customHeight="1">
      <c r="B190" s="3"/>
      <c r="C190" s="3" t="s">
        <v>669</v>
      </c>
      <c r="D190" s="3" t="s">
        <v>1295</v>
      </c>
      <c r="E190" s="3" t="s">
        <v>36</v>
      </c>
      <c r="F190" s="3" t="s">
        <v>1305</v>
      </c>
      <c r="G190" s="3" t="s">
        <v>2</v>
      </c>
      <c r="H190" s="3" t="s">
        <v>27</v>
      </c>
      <c r="I190" s="5" t="s">
        <v>670</v>
      </c>
      <c r="J190" s="6" t="s">
        <v>26</v>
      </c>
      <c r="K190" s="6"/>
      <c r="L190" s="6"/>
      <c r="M190" s="6"/>
      <c r="N190" s="6"/>
      <c r="O190" s="6"/>
      <c r="P190" s="6"/>
      <c r="Q190" s="6"/>
      <c r="R190" s="6"/>
      <c r="S190" s="6">
        <v>7</v>
      </c>
      <c r="T190" s="6">
        <v>6</v>
      </c>
      <c r="U190" s="6">
        <v>6</v>
      </c>
      <c r="V190" s="6">
        <v>3</v>
      </c>
      <c r="W190" s="6">
        <v>4</v>
      </c>
      <c r="X190" s="6">
        <v>2</v>
      </c>
      <c r="Y190" s="6">
        <v>1</v>
      </c>
      <c r="Z190" s="6"/>
      <c r="AA190" s="6"/>
      <c r="AB190" s="6"/>
      <c r="AC190" s="6"/>
      <c r="AD190" s="13">
        <f t="shared" si="5"/>
        <v>29</v>
      </c>
      <c r="AE190" s="9">
        <v>126.02523659305994</v>
      </c>
      <c r="AF190" s="9">
        <f t="shared" si="4"/>
        <v>3654.7318611987384</v>
      </c>
    </row>
    <row r="191" spans="2:32" ht="75" customHeight="1">
      <c r="B191" s="3"/>
      <c r="C191" s="3" t="s">
        <v>442</v>
      </c>
      <c r="D191" s="3" t="s">
        <v>1295</v>
      </c>
      <c r="E191" s="3" t="s">
        <v>36</v>
      </c>
      <c r="F191" s="3" t="s">
        <v>1305</v>
      </c>
      <c r="G191" s="3" t="s">
        <v>2</v>
      </c>
      <c r="H191" s="3" t="s">
        <v>443</v>
      </c>
      <c r="I191" s="5" t="s">
        <v>444</v>
      </c>
      <c r="J191" s="6" t="s">
        <v>26</v>
      </c>
      <c r="K191" s="6"/>
      <c r="L191" s="6"/>
      <c r="M191" s="6"/>
      <c r="N191" s="6"/>
      <c r="O191" s="6"/>
      <c r="P191" s="6"/>
      <c r="Q191" s="6"/>
      <c r="R191" s="6"/>
      <c r="S191" s="6">
        <v>5</v>
      </c>
      <c r="T191" s="6">
        <v>8</v>
      </c>
      <c r="U191" s="6">
        <v>5</v>
      </c>
      <c r="V191" s="6">
        <v>7</v>
      </c>
      <c r="W191" s="6">
        <v>2</v>
      </c>
      <c r="X191" s="6">
        <v>1</v>
      </c>
      <c r="Y191" s="6">
        <v>1</v>
      </c>
      <c r="Z191" s="6"/>
      <c r="AA191" s="6"/>
      <c r="AB191" s="6"/>
      <c r="AC191" s="6"/>
      <c r="AD191" s="13">
        <f t="shared" si="5"/>
        <v>29</v>
      </c>
      <c r="AE191" s="9">
        <v>110.25236593059937</v>
      </c>
      <c r="AF191" s="9">
        <f t="shared" si="4"/>
        <v>3197.3186119873817</v>
      </c>
    </row>
    <row r="192" spans="2:32" ht="75" customHeight="1">
      <c r="B192" s="3"/>
      <c r="C192" s="3" t="s">
        <v>309</v>
      </c>
      <c r="D192" s="3" t="s">
        <v>1295</v>
      </c>
      <c r="E192" s="3" t="s">
        <v>7</v>
      </c>
      <c r="F192" s="3" t="s">
        <v>1305</v>
      </c>
      <c r="G192" s="3" t="s">
        <v>2</v>
      </c>
      <c r="H192" s="3" t="s">
        <v>3</v>
      </c>
      <c r="I192" s="5" t="s">
        <v>310</v>
      </c>
      <c r="J192" s="6" t="s">
        <v>18</v>
      </c>
      <c r="K192" s="6">
        <v>1</v>
      </c>
      <c r="L192" s="6">
        <v>1</v>
      </c>
      <c r="M192" s="6">
        <v>3</v>
      </c>
      <c r="N192" s="6">
        <v>4</v>
      </c>
      <c r="O192" s="6">
        <v>5</v>
      </c>
      <c r="P192" s="6">
        <v>9</v>
      </c>
      <c r="Q192" s="6">
        <v>3</v>
      </c>
      <c r="R192" s="6">
        <v>3</v>
      </c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13">
        <f t="shared" si="5"/>
        <v>29</v>
      </c>
      <c r="AE192" s="9">
        <v>149.68454258675078</v>
      </c>
      <c r="AF192" s="9">
        <f t="shared" si="4"/>
        <v>4340.8517350157726</v>
      </c>
    </row>
    <row r="193" spans="2:32" ht="75" customHeight="1">
      <c r="B193" s="3"/>
      <c r="C193" s="3" t="s">
        <v>298</v>
      </c>
      <c r="D193" s="3" t="s">
        <v>1295</v>
      </c>
      <c r="E193" s="3" t="s">
        <v>7</v>
      </c>
      <c r="F193" s="3" t="s">
        <v>1305</v>
      </c>
      <c r="G193" s="3" t="s">
        <v>2</v>
      </c>
      <c r="H193" s="3" t="s">
        <v>297</v>
      </c>
      <c r="I193" s="5" t="s">
        <v>299</v>
      </c>
      <c r="J193" s="6" t="s">
        <v>30</v>
      </c>
      <c r="K193" s="6"/>
      <c r="L193" s="6">
        <v>5</v>
      </c>
      <c r="M193" s="6">
        <v>21</v>
      </c>
      <c r="N193" s="6">
        <v>3</v>
      </c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13">
        <f t="shared" si="5"/>
        <v>29</v>
      </c>
      <c r="AE193" s="9">
        <v>126.02523659305994</v>
      </c>
      <c r="AF193" s="9">
        <f t="shared" si="4"/>
        <v>3654.7318611987384</v>
      </c>
    </row>
    <row r="194" spans="2:32" ht="75" customHeight="1">
      <c r="B194" s="3"/>
      <c r="C194" s="3" t="s">
        <v>122</v>
      </c>
      <c r="D194" s="3" t="s">
        <v>1295</v>
      </c>
      <c r="E194" s="3" t="s">
        <v>7</v>
      </c>
      <c r="F194" s="3" t="s">
        <v>1305</v>
      </c>
      <c r="G194" s="3" t="s">
        <v>2</v>
      </c>
      <c r="H194" s="3" t="s">
        <v>43</v>
      </c>
      <c r="I194" s="5" t="s">
        <v>123</v>
      </c>
      <c r="J194" s="6" t="s">
        <v>1</v>
      </c>
      <c r="K194" s="6"/>
      <c r="L194" s="6">
        <v>5</v>
      </c>
      <c r="M194" s="6">
        <v>7</v>
      </c>
      <c r="N194" s="6">
        <v>7</v>
      </c>
      <c r="O194" s="6">
        <v>6</v>
      </c>
      <c r="P194" s="6">
        <v>3</v>
      </c>
      <c r="Q194" s="6">
        <v>1</v>
      </c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13">
        <f t="shared" si="5"/>
        <v>29</v>
      </c>
      <c r="AE194" s="9">
        <v>141.79810725552051</v>
      </c>
      <c r="AF194" s="9">
        <f t="shared" si="4"/>
        <v>4112.1451104100943</v>
      </c>
    </row>
    <row r="195" spans="2:32" ht="75" customHeight="1">
      <c r="B195" s="3"/>
      <c r="C195" s="3" t="s">
        <v>1245</v>
      </c>
      <c r="D195" s="3" t="s">
        <v>1295</v>
      </c>
      <c r="E195" s="3" t="s">
        <v>0</v>
      </c>
      <c r="F195" s="3" t="s">
        <v>1305</v>
      </c>
      <c r="G195" s="3" t="s">
        <v>2</v>
      </c>
      <c r="H195" s="3" t="s">
        <v>428</v>
      </c>
      <c r="I195" s="5" t="s">
        <v>1246</v>
      </c>
      <c r="J195" s="6" t="s">
        <v>26</v>
      </c>
      <c r="K195" s="6"/>
      <c r="L195" s="6"/>
      <c r="M195" s="6"/>
      <c r="N195" s="6"/>
      <c r="O195" s="6"/>
      <c r="P195" s="6"/>
      <c r="Q195" s="6"/>
      <c r="R195" s="6"/>
      <c r="S195" s="6">
        <v>2</v>
      </c>
      <c r="T195" s="6">
        <v>2</v>
      </c>
      <c r="U195" s="6">
        <v>2</v>
      </c>
      <c r="V195" s="6">
        <v>9</v>
      </c>
      <c r="W195" s="6">
        <v>7</v>
      </c>
      <c r="X195" s="6">
        <v>4</v>
      </c>
      <c r="Y195" s="6">
        <v>1</v>
      </c>
      <c r="Z195" s="6"/>
      <c r="AA195" s="6">
        <v>1</v>
      </c>
      <c r="AB195" s="6"/>
      <c r="AC195" s="6"/>
      <c r="AD195" s="13">
        <f t="shared" si="5"/>
        <v>28</v>
      </c>
      <c r="AE195" s="9">
        <v>78.706624605678229</v>
      </c>
      <c r="AF195" s="9">
        <f t="shared" si="4"/>
        <v>2203.7854889589903</v>
      </c>
    </row>
    <row r="196" spans="2:32" ht="75" customHeight="1">
      <c r="B196" s="3"/>
      <c r="C196" s="3" t="s">
        <v>1226</v>
      </c>
      <c r="D196" s="3" t="s">
        <v>1295</v>
      </c>
      <c r="E196" s="3" t="s">
        <v>36</v>
      </c>
      <c r="F196" s="3" t="s">
        <v>1305</v>
      </c>
      <c r="G196" s="3" t="s">
        <v>2</v>
      </c>
      <c r="H196" s="3" t="s">
        <v>1224</v>
      </c>
      <c r="I196" s="5" t="s">
        <v>41</v>
      </c>
      <c r="J196" s="6" t="s">
        <v>26</v>
      </c>
      <c r="K196" s="6"/>
      <c r="L196" s="6"/>
      <c r="M196" s="6"/>
      <c r="N196" s="6"/>
      <c r="O196" s="6"/>
      <c r="P196" s="6"/>
      <c r="Q196" s="6"/>
      <c r="R196" s="6"/>
      <c r="S196" s="6">
        <v>3</v>
      </c>
      <c r="T196" s="6">
        <v>5</v>
      </c>
      <c r="U196" s="6">
        <v>5</v>
      </c>
      <c r="V196" s="6">
        <v>4</v>
      </c>
      <c r="W196" s="6">
        <v>5</v>
      </c>
      <c r="X196" s="6">
        <v>5</v>
      </c>
      <c r="Y196" s="6">
        <v>1</v>
      </c>
      <c r="Z196" s="6"/>
      <c r="AA196" s="6"/>
      <c r="AB196" s="6"/>
      <c r="AC196" s="6"/>
      <c r="AD196" s="13">
        <f t="shared" si="5"/>
        <v>28</v>
      </c>
      <c r="AE196" s="9">
        <v>110.25236593059937</v>
      </c>
      <c r="AF196" s="9">
        <f t="shared" si="4"/>
        <v>3087.0662460567823</v>
      </c>
    </row>
    <row r="197" spans="2:32" ht="75" customHeight="1">
      <c r="B197" s="3"/>
      <c r="C197" s="3" t="s">
        <v>374</v>
      </c>
      <c r="D197" s="3" t="s">
        <v>1295</v>
      </c>
      <c r="E197" s="3" t="s">
        <v>0</v>
      </c>
      <c r="F197" s="3" t="s">
        <v>1305</v>
      </c>
      <c r="G197" s="3" t="s">
        <v>2</v>
      </c>
      <c r="H197" s="3" t="s">
        <v>375</v>
      </c>
      <c r="I197" s="5" t="s">
        <v>376</v>
      </c>
      <c r="J197" s="6" t="s">
        <v>30</v>
      </c>
      <c r="K197" s="6"/>
      <c r="L197" s="6"/>
      <c r="M197" s="6"/>
      <c r="N197" s="6"/>
      <c r="O197" s="6"/>
      <c r="P197" s="6"/>
      <c r="Q197" s="6"/>
      <c r="R197" s="6"/>
      <c r="S197" s="6">
        <v>5</v>
      </c>
      <c r="T197" s="6">
        <v>4</v>
      </c>
      <c r="U197" s="6">
        <v>7</v>
      </c>
      <c r="V197" s="6">
        <v>7</v>
      </c>
      <c r="W197" s="6">
        <v>2</v>
      </c>
      <c r="X197" s="6">
        <v>1</v>
      </c>
      <c r="Y197" s="6">
        <v>2</v>
      </c>
      <c r="Z197" s="6"/>
      <c r="AA197" s="6"/>
      <c r="AB197" s="6"/>
      <c r="AC197" s="6"/>
      <c r="AD197" s="13">
        <f t="shared" si="5"/>
        <v>28</v>
      </c>
      <c r="AE197" s="9">
        <v>133.91167192429023</v>
      </c>
      <c r="AF197" s="9">
        <f t="shared" si="4"/>
        <v>3749.5268138801266</v>
      </c>
    </row>
    <row r="198" spans="2:32" ht="75" customHeight="1">
      <c r="B198" s="3"/>
      <c r="C198" s="3" t="s">
        <v>664</v>
      </c>
      <c r="D198" s="3" t="s">
        <v>1295</v>
      </c>
      <c r="E198" s="3" t="s">
        <v>7</v>
      </c>
      <c r="F198" s="3" t="s">
        <v>1305</v>
      </c>
      <c r="G198" s="3" t="s">
        <v>2</v>
      </c>
      <c r="H198" s="3" t="s">
        <v>424</v>
      </c>
      <c r="I198" s="5" t="s">
        <v>665</v>
      </c>
      <c r="J198" s="6" t="s">
        <v>26</v>
      </c>
      <c r="K198" s="6"/>
      <c r="L198" s="6">
        <v>7</v>
      </c>
      <c r="M198" s="6">
        <v>6</v>
      </c>
      <c r="N198" s="6">
        <v>8</v>
      </c>
      <c r="O198" s="6">
        <v>4</v>
      </c>
      <c r="P198" s="6">
        <v>2</v>
      </c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13">
        <f t="shared" si="5"/>
        <v>27</v>
      </c>
      <c r="AE198" s="9">
        <v>99.211356466876978</v>
      </c>
      <c r="AF198" s="9">
        <f t="shared" ref="AF198:AF261" si="6">AE198*AD198</f>
        <v>2678.7066246056784</v>
      </c>
    </row>
    <row r="199" spans="2:32" ht="75" customHeight="1">
      <c r="B199" s="3"/>
      <c r="C199" s="3" t="s">
        <v>180</v>
      </c>
      <c r="D199" s="3" t="s">
        <v>1295</v>
      </c>
      <c r="E199" s="3" t="s">
        <v>7</v>
      </c>
      <c r="F199" s="3" t="s">
        <v>1305</v>
      </c>
      <c r="G199" s="3" t="s">
        <v>2</v>
      </c>
      <c r="H199" s="3" t="s">
        <v>179</v>
      </c>
      <c r="I199" s="5" t="s">
        <v>181</v>
      </c>
      <c r="J199" s="6" t="s">
        <v>26</v>
      </c>
      <c r="K199" s="6"/>
      <c r="L199" s="6">
        <v>3</v>
      </c>
      <c r="M199" s="6">
        <v>4</v>
      </c>
      <c r="N199" s="6">
        <v>6</v>
      </c>
      <c r="O199" s="6">
        <v>11</v>
      </c>
      <c r="P199" s="6">
        <v>2</v>
      </c>
      <c r="Q199" s="6">
        <v>1</v>
      </c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13">
        <f t="shared" ref="AD199:AD262" si="7">SUM(K199:AC199)</f>
        <v>27</v>
      </c>
      <c r="AE199" s="9">
        <v>94.479495268138805</v>
      </c>
      <c r="AF199" s="9">
        <f t="shared" si="6"/>
        <v>2550.9463722397477</v>
      </c>
    </row>
    <row r="200" spans="2:32" ht="75" customHeight="1">
      <c r="B200" s="3"/>
      <c r="C200" s="3" t="s">
        <v>154</v>
      </c>
      <c r="D200" s="3" t="s">
        <v>1295</v>
      </c>
      <c r="E200" s="3" t="s">
        <v>36</v>
      </c>
      <c r="F200" s="3" t="s">
        <v>1305</v>
      </c>
      <c r="G200" s="3" t="s">
        <v>2</v>
      </c>
      <c r="H200" s="3" t="s">
        <v>147</v>
      </c>
      <c r="I200" s="5" t="s">
        <v>155</v>
      </c>
      <c r="J200" s="6" t="s">
        <v>73</v>
      </c>
      <c r="K200" s="6"/>
      <c r="L200" s="6"/>
      <c r="M200" s="6"/>
      <c r="N200" s="6"/>
      <c r="O200" s="6"/>
      <c r="P200" s="6"/>
      <c r="Q200" s="6"/>
      <c r="R200" s="6"/>
      <c r="S200" s="6">
        <v>8</v>
      </c>
      <c r="T200" s="6">
        <v>3</v>
      </c>
      <c r="U200" s="6">
        <v>2</v>
      </c>
      <c r="V200" s="6">
        <v>2</v>
      </c>
      <c r="W200" s="6">
        <v>1</v>
      </c>
      <c r="X200" s="6">
        <v>5</v>
      </c>
      <c r="Y200" s="6">
        <v>3</v>
      </c>
      <c r="Z200" s="6">
        <v>3</v>
      </c>
      <c r="AA200" s="6"/>
      <c r="AB200" s="6"/>
      <c r="AC200" s="6"/>
      <c r="AD200" s="13">
        <f t="shared" si="7"/>
        <v>27</v>
      </c>
      <c r="AE200" s="9">
        <v>83.438485804416402</v>
      </c>
      <c r="AF200" s="9">
        <f t="shared" si="6"/>
        <v>2252.8391167192431</v>
      </c>
    </row>
    <row r="201" spans="2:32" ht="75" customHeight="1">
      <c r="B201" s="3"/>
      <c r="C201" s="3" t="s">
        <v>152</v>
      </c>
      <c r="D201" s="3" t="s">
        <v>1295</v>
      </c>
      <c r="E201" s="3" t="s">
        <v>7</v>
      </c>
      <c r="F201" s="3" t="s">
        <v>1305</v>
      </c>
      <c r="G201" s="3" t="s">
        <v>2</v>
      </c>
      <c r="H201" s="3" t="s">
        <v>150</v>
      </c>
      <c r="I201" s="5" t="s">
        <v>153</v>
      </c>
      <c r="J201" s="6" t="s">
        <v>26</v>
      </c>
      <c r="K201" s="6"/>
      <c r="L201" s="6">
        <v>3</v>
      </c>
      <c r="M201" s="6">
        <v>3</v>
      </c>
      <c r="N201" s="6">
        <v>9</v>
      </c>
      <c r="O201" s="6">
        <v>7</v>
      </c>
      <c r="P201" s="6">
        <v>2</v>
      </c>
      <c r="Q201" s="6">
        <v>2</v>
      </c>
      <c r="R201" s="6">
        <v>1</v>
      </c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13">
        <f t="shared" si="7"/>
        <v>27</v>
      </c>
      <c r="AE201" s="9">
        <v>78.706624605678229</v>
      </c>
      <c r="AF201" s="9">
        <f t="shared" si="6"/>
        <v>2125.0788643533124</v>
      </c>
    </row>
    <row r="202" spans="2:32" ht="75" customHeight="1">
      <c r="B202" s="3"/>
      <c r="C202" s="3" t="s">
        <v>1286</v>
      </c>
      <c r="D202" s="3" t="s">
        <v>1295</v>
      </c>
      <c r="E202" s="3" t="s">
        <v>36</v>
      </c>
      <c r="F202" s="3" t="s">
        <v>1305</v>
      </c>
      <c r="G202" s="3" t="s">
        <v>2</v>
      </c>
      <c r="H202" s="3" t="s">
        <v>1262</v>
      </c>
      <c r="I202" s="5" t="s">
        <v>612</v>
      </c>
      <c r="J202" s="6" t="s">
        <v>91</v>
      </c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>
        <v>1</v>
      </c>
      <c r="V202" s="6">
        <v>3</v>
      </c>
      <c r="W202" s="6"/>
      <c r="X202" s="6">
        <v>10</v>
      </c>
      <c r="Y202" s="6">
        <v>12</v>
      </c>
      <c r="Z202" s="6"/>
      <c r="AA202" s="6"/>
      <c r="AB202" s="6"/>
      <c r="AC202" s="6"/>
      <c r="AD202" s="13">
        <f t="shared" si="7"/>
        <v>26</v>
      </c>
      <c r="AE202" s="9">
        <v>73.97476340694007</v>
      </c>
      <c r="AF202" s="9">
        <f t="shared" si="6"/>
        <v>1923.3438485804418</v>
      </c>
    </row>
    <row r="203" spans="2:32" ht="75" customHeight="1">
      <c r="B203" s="3"/>
      <c r="C203" s="3" t="s">
        <v>979</v>
      </c>
      <c r="D203" s="3" t="s">
        <v>1295</v>
      </c>
      <c r="E203" s="3" t="s">
        <v>0</v>
      </c>
      <c r="F203" s="3" t="s">
        <v>1305</v>
      </c>
      <c r="G203" s="3" t="s">
        <v>2</v>
      </c>
      <c r="H203" s="3" t="s">
        <v>977</v>
      </c>
      <c r="I203" s="5" t="s">
        <v>980</v>
      </c>
      <c r="J203" s="6" t="s">
        <v>1</v>
      </c>
      <c r="K203" s="6"/>
      <c r="L203" s="6"/>
      <c r="M203" s="6"/>
      <c r="N203" s="6"/>
      <c r="O203" s="6"/>
      <c r="P203" s="6"/>
      <c r="Q203" s="6"/>
      <c r="R203" s="6"/>
      <c r="S203" s="6">
        <v>4</v>
      </c>
      <c r="T203" s="6">
        <v>7</v>
      </c>
      <c r="U203" s="6">
        <v>3</v>
      </c>
      <c r="V203" s="6">
        <v>4</v>
      </c>
      <c r="W203" s="6">
        <v>5</v>
      </c>
      <c r="X203" s="6">
        <v>3</v>
      </c>
      <c r="Y203" s="6"/>
      <c r="Z203" s="6"/>
      <c r="AA203" s="6"/>
      <c r="AB203" s="6"/>
      <c r="AC203" s="6"/>
      <c r="AD203" s="13">
        <f t="shared" si="7"/>
        <v>26</v>
      </c>
      <c r="AE203" s="9">
        <v>141.79810725552051</v>
      </c>
      <c r="AF203" s="9">
        <f t="shared" si="6"/>
        <v>3686.7507886435333</v>
      </c>
    </row>
    <row r="204" spans="2:32" ht="75" customHeight="1">
      <c r="B204" s="3"/>
      <c r="C204" s="3" t="s">
        <v>881</v>
      </c>
      <c r="D204" s="3" t="s">
        <v>1295</v>
      </c>
      <c r="E204" s="3" t="s">
        <v>36</v>
      </c>
      <c r="F204" s="3" t="s">
        <v>1305</v>
      </c>
      <c r="G204" s="3" t="s">
        <v>2</v>
      </c>
      <c r="H204" s="3" t="s">
        <v>852</v>
      </c>
      <c r="I204" s="5" t="s">
        <v>114</v>
      </c>
      <c r="J204" s="6" t="s">
        <v>26</v>
      </c>
      <c r="K204" s="6"/>
      <c r="L204" s="6"/>
      <c r="M204" s="6"/>
      <c r="N204" s="6"/>
      <c r="O204" s="6"/>
      <c r="P204" s="6"/>
      <c r="Q204" s="6"/>
      <c r="R204" s="6"/>
      <c r="S204" s="6">
        <v>2</v>
      </c>
      <c r="T204" s="6">
        <v>7</v>
      </c>
      <c r="U204" s="6">
        <v>8</v>
      </c>
      <c r="V204" s="6">
        <v>6</v>
      </c>
      <c r="W204" s="6">
        <v>2</v>
      </c>
      <c r="X204" s="6">
        <v>1</v>
      </c>
      <c r="Y204" s="6"/>
      <c r="Z204" s="6"/>
      <c r="AA204" s="6"/>
      <c r="AB204" s="6"/>
      <c r="AC204" s="6"/>
      <c r="AD204" s="13">
        <f t="shared" si="7"/>
        <v>26</v>
      </c>
      <c r="AE204" s="9">
        <v>110.25236593059937</v>
      </c>
      <c r="AF204" s="9">
        <f t="shared" si="6"/>
        <v>2866.5615141955836</v>
      </c>
    </row>
    <row r="205" spans="2:32" ht="75" customHeight="1">
      <c r="B205" s="3"/>
      <c r="C205" s="3" t="s">
        <v>306</v>
      </c>
      <c r="D205" s="3" t="s">
        <v>1295</v>
      </c>
      <c r="E205" s="3" t="s">
        <v>0</v>
      </c>
      <c r="F205" s="3" t="s">
        <v>1305</v>
      </c>
      <c r="G205" s="3" t="s">
        <v>2</v>
      </c>
      <c r="H205" s="3" t="s">
        <v>305</v>
      </c>
      <c r="I205" s="5" t="s">
        <v>75</v>
      </c>
      <c r="J205" s="6" t="s">
        <v>30</v>
      </c>
      <c r="K205" s="6"/>
      <c r="L205" s="6"/>
      <c r="M205" s="6"/>
      <c r="N205" s="6"/>
      <c r="O205" s="6"/>
      <c r="P205" s="6"/>
      <c r="Q205" s="6"/>
      <c r="R205" s="6"/>
      <c r="S205" s="6">
        <v>3</v>
      </c>
      <c r="T205" s="6">
        <v>5</v>
      </c>
      <c r="U205" s="6">
        <v>5</v>
      </c>
      <c r="V205" s="6">
        <v>4</v>
      </c>
      <c r="W205" s="6">
        <v>6</v>
      </c>
      <c r="X205" s="6">
        <v>3</v>
      </c>
      <c r="Y205" s="6"/>
      <c r="Z205" s="6"/>
      <c r="AA205" s="6"/>
      <c r="AB205" s="6"/>
      <c r="AC205" s="6"/>
      <c r="AD205" s="13">
        <f t="shared" si="7"/>
        <v>26</v>
      </c>
      <c r="AE205" s="9">
        <v>78.706624605678229</v>
      </c>
      <c r="AF205" s="9">
        <f t="shared" si="6"/>
        <v>2046.372239747634</v>
      </c>
    </row>
    <row r="206" spans="2:32" ht="75" customHeight="1">
      <c r="B206" s="3"/>
      <c r="C206" s="3" t="s">
        <v>120</v>
      </c>
      <c r="D206" s="3" t="s">
        <v>1295</v>
      </c>
      <c r="E206" s="3" t="s">
        <v>0</v>
      </c>
      <c r="F206" s="3" t="s">
        <v>1305</v>
      </c>
      <c r="G206" s="3" t="s">
        <v>2</v>
      </c>
      <c r="H206" s="3" t="s">
        <v>121</v>
      </c>
      <c r="I206" s="5" t="s">
        <v>54</v>
      </c>
      <c r="J206" s="6" t="s">
        <v>26</v>
      </c>
      <c r="K206" s="6"/>
      <c r="L206" s="6"/>
      <c r="M206" s="6"/>
      <c r="N206" s="6"/>
      <c r="O206" s="6"/>
      <c r="P206" s="6"/>
      <c r="Q206" s="6"/>
      <c r="R206" s="6"/>
      <c r="S206" s="6">
        <v>8</v>
      </c>
      <c r="T206" s="6">
        <v>3</v>
      </c>
      <c r="U206" s="6">
        <v>5</v>
      </c>
      <c r="V206" s="6">
        <v>5</v>
      </c>
      <c r="W206" s="6">
        <v>1</v>
      </c>
      <c r="X206" s="6">
        <v>3</v>
      </c>
      <c r="Y206" s="6">
        <v>1</v>
      </c>
      <c r="Z206" s="6"/>
      <c r="AA206" s="6"/>
      <c r="AB206" s="6"/>
      <c r="AC206" s="6"/>
      <c r="AD206" s="13">
        <f t="shared" si="7"/>
        <v>26</v>
      </c>
      <c r="AE206" s="9">
        <v>83.438485804416402</v>
      </c>
      <c r="AF206" s="9">
        <f t="shared" si="6"/>
        <v>2169.4006309148263</v>
      </c>
    </row>
    <row r="207" spans="2:32" ht="75" customHeight="1">
      <c r="B207" s="3"/>
      <c r="C207" s="3" t="s">
        <v>29</v>
      </c>
      <c r="D207" s="3" t="s">
        <v>1295</v>
      </c>
      <c r="E207" s="3" t="s">
        <v>7</v>
      </c>
      <c r="F207" s="3" t="s">
        <v>1305</v>
      </c>
      <c r="G207" s="3" t="s">
        <v>2</v>
      </c>
      <c r="H207" s="3" t="s">
        <v>31</v>
      </c>
      <c r="I207" s="5" t="s">
        <v>32</v>
      </c>
      <c r="J207" s="6" t="s">
        <v>30</v>
      </c>
      <c r="K207" s="6"/>
      <c r="L207" s="6">
        <v>1</v>
      </c>
      <c r="M207" s="6">
        <v>5</v>
      </c>
      <c r="N207" s="6">
        <v>8</v>
      </c>
      <c r="O207" s="6">
        <v>2</v>
      </c>
      <c r="P207" s="6">
        <v>6</v>
      </c>
      <c r="Q207" s="6">
        <v>2</v>
      </c>
      <c r="R207" s="6">
        <v>2</v>
      </c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13">
        <f t="shared" si="7"/>
        <v>26</v>
      </c>
      <c r="AE207" s="9">
        <v>141.79810725552051</v>
      </c>
      <c r="AF207" s="9">
        <f t="shared" si="6"/>
        <v>3686.7507886435333</v>
      </c>
    </row>
    <row r="208" spans="2:32" ht="75" customHeight="1">
      <c r="B208" s="3"/>
      <c r="C208" s="3" t="s">
        <v>1082</v>
      </c>
      <c r="D208" s="3" t="s">
        <v>1295</v>
      </c>
      <c r="E208" s="3" t="s">
        <v>7</v>
      </c>
      <c r="F208" s="3" t="s">
        <v>1305</v>
      </c>
      <c r="G208" s="3" t="s">
        <v>2</v>
      </c>
      <c r="H208" s="3" t="s">
        <v>1083</v>
      </c>
      <c r="I208" s="5" t="s">
        <v>1084</v>
      </c>
      <c r="J208" s="6" t="s">
        <v>30</v>
      </c>
      <c r="K208" s="6"/>
      <c r="L208" s="6">
        <v>2</v>
      </c>
      <c r="M208" s="6">
        <v>9</v>
      </c>
      <c r="N208" s="6">
        <v>5</v>
      </c>
      <c r="O208" s="6">
        <v>3</v>
      </c>
      <c r="P208" s="6">
        <v>4</v>
      </c>
      <c r="Q208" s="6">
        <v>2</v>
      </c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13">
        <f t="shared" si="7"/>
        <v>25</v>
      </c>
      <c r="AE208" s="9">
        <v>126.02523659305994</v>
      </c>
      <c r="AF208" s="9">
        <f t="shared" si="6"/>
        <v>3150.6309148264986</v>
      </c>
    </row>
    <row r="209" spans="2:32" ht="75" customHeight="1">
      <c r="B209" s="3"/>
      <c r="C209" s="3" t="s">
        <v>1076</v>
      </c>
      <c r="D209" s="3" t="s">
        <v>1295</v>
      </c>
      <c r="E209" s="3" t="s">
        <v>36</v>
      </c>
      <c r="F209" s="3" t="s">
        <v>1305</v>
      </c>
      <c r="G209" s="3" t="s">
        <v>2</v>
      </c>
      <c r="H209" s="3" t="s">
        <v>179</v>
      </c>
      <c r="I209" s="5" t="s">
        <v>1077</v>
      </c>
      <c r="J209" s="6" t="s">
        <v>26</v>
      </c>
      <c r="K209" s="6"/>
      <c r="L209" s="6"/>
      <c r="M209" s="6"/>
      <c r="N209" s="6"/>
      <c r="O209" s="6"/>
      <c r="P209" s="6"/>
      <c r="Q209" s="6"/>
      <c r="R209" s="6"/>
      <c r="S209" s="6">
        <v>7</v>
      </c>
      <c r="T209" s="6">
        <v>5</v>
      </c>
      <c r="U209" s="6">
        <v>4</v>
      </c>
      <c r="V209" s="6">
        <v>7</v>
      </c>
      <c r="W209" s="6">
        <v>2</v>
      </c>
      <c r="X209" s="6"/>
      <c r="Y209" s="6"/>
      <c r="Z209" s="6"/>
      <c r="AA209" s="6"/>
      <c r="AB209" s="6"/>
      <c r="AC209" s="6"/>
      <c r="AD209" s="13">
        <f t="shared" si="7"/>
        <v>25</v>
      </c>
      <c r="AE209" s="9">
        <v>94.479495268138805</v>
      </c>
      <c r="AF209" s="9">
        <f t="shared" si="6"/>
        <v>2361.98738170347</v>
      </c>
    </row>
    <row r="210" spans="2:32" ht="75" customHeight="1">
      <c r="B210" s="3"/>
      <c r="C210" s="3" t="s">
        <v>861</v>
      </c>
      <c r="D210" s="3" t="s">
        <v>1295</v>
      </c>
      <c r="E210" s="3" t="s">
        <v>36</v>
      </c>
      <c r="F210" s="3" t="s">
        <v>1305</v>
      </c>
      <c r="G210" s="3" t="s">
        <v>2</v>
      </c>
      <c r="H210" s="3" t="s">
        <v>852</v>
      </c>
      <c r="I210" s="5" t="s">
        <v>70</v>
      </c>
      <c r="J210" s="6" t="s">
        <v>26</v>
      </c>
      <c r="K210" s="6"/>
      <c r="L210" s="6"/>
      <c r="M210" s="6"/>
      <c r="N210" s="6"/>
      <c r="O210" s="6"/>
      <c r="P210" s="6"/>
      <c r="Q210" s="6"/>
      <c r="R210" s="6"/>
      <c r="S210" s="6">
        <v>4</v>
      </c>
      <c r="T210" s="6">
        <v>9</v>
      </c>
      <c r="U210" s="6">
        <v>5</v>
      </c>
      <c r="V210" s="6">
        <v>4</v>
      </c>
      <c r="W210" s="6">
        <v>3</v>
      </c>
      <c r="X210" s="6"/>
      <c r="Y210" s="6"/>
      <c r="Z210" s="6"/>
      <c r="AA210" s="6"/>
      <c r="AB210" s="6"/>
      <c r="AC210" s="6"/>
      <c r="AD210" s="13">
        <f t="shared" si="7"/>
        <v>25</v>
      </c>
      <c r="AE210" s="9">
        <v>110.25236593059937</v>
      </c>
      <c r="AF210" s="9">
        <f t="shared" si="6"/>
        <v>2756.3091482649843</v>
      </c>
    </row>
    <row r="211" spans="2:32" ht="75" customHeight="1">
      <c r="B211" s="3"/>
      <c r="C211" s="3" t="s">
        <v>440</v>
      </c>
      <c r="D211" s="3" t="s">
        <v>1295</v>
      </c>
      <c r="E211" s="3" t="s">
        <v>7</v>
      </c>
      <c r="F211" s="3" t="s">
        <v>1305</v>
      </c>
      <c r="G211" s="3" t="s">
        <v>2</v>
      </c>
      <c r="H211" s="3" t="s">
        <v>382</v>
      </c>
      <c r="I211" s="5" t="s">
        <v>441</v>
      </c>
      <c r="J211" s="6" t="s">
        <v>26</v>
      </c>
      <c r="K211" s="6"/>
      <c r="L211" s="6">
        <v>4</v>
      </c>
      <c r="M211" s="6">
        <v>7</v>
      </c>
      <c r="N211" s="6">
        <v>5</v>
      </c>
      <c r="O211" s="6">
        <v>6</v>
      </c>
      <c r="P211" s="6">
        <v>3</v>
      </c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13">
        <f t="shared" si="7"/>
        <v>25</v>
      </c>
      <c r="AE211" s="9">
        <v>114.98422712933754</v>
      </c>
      <c r="AF211" s="9">
        <f t="shared" si="6"/>
        <v>2874.6056782334385</v>
      </c>
    </row>
    <row r="212" spans="2:32" ht="75" customHeight="1">
      <c r="B212" s="3"/>
      <c r="C212" s="3" t="s">
        <v>390</v>
      </c>
      <c r="D212" s="3" t="s">
        <v>1295</v>
      </c>
      <c r="E212" s="3" t="s">
        <v>7</v>
      </c>
      <c r="F212" s="3" t="s">
        <v>1305</v>
      </c>
      <c r="G212" s="3" t="s">
        <v>2</v>
      </c>
      <c r="H212" s="3" t="s">
        <v>388</v>
      </c>
      <c r="I212" s="5" t="s">
        <v>391</v>
      </c>
      <c r="J212" s="6" t="s">
        <v>26</v>
      </c>
      <c r="K212" s="6"/>
      <c r="L212" s="6"/>
      <c r="M212" s="6">
        <v>10</v>
      </c>
      <c r="N212" s="6">
        <v>1</v>
      </c>
      <c r="O212" s="6">
        <v>12</v>
      </c>
      <c r="P212" s="6">
        <v>1</v>
      </c>
      <c r="Q212" s="6">
        <v>1</v>
      </c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13">
        <f t="shared" si="7"/>
        <v>25</v>
      </c>
      <c r="AE212" s="9">
        <v>99.211356466876978</v>
      </c>
      <c r="AF212" s="9">
        <f t="shared" si="6"/>
        <v>2480.2839116719247</v>
      </c>
    </row>
    <row r="213" spans="2:32" ht="75" customHeight="1">
      <c r="B213" s="3"/>
      <c r="C213" s="3" t="s">
        <v>1092</v>
      </c>
      <c r="D213" s="3" t="s">
        <v>1295</v>
      </c>
      <c r="E213" s="3" t="s">
        <v>36</v>
      </c>
      <c r="F213" s="3" t="s">
        <v>1305</v>
      </c>
      <c r="G213" s="3" t="s">
        <v>2</v>
      </c>
      <c r="H213" s="3" t="s">
        <v>828</v>
      </c>
      <c r="I213" s="5" t="s">
        <v>1093</v>
      </c>
      <c r="J213" s="6" t="s">
        <v>26</v>
      </c>
      <c r="K213" s="6"/>
      <c r="L213" s="6"/>
      <c r="M213" s="6"/>
      <c r="N213" s="6"/>
      <c r="O213" s="6"/>
      <c r="P213" s="6"/>
      <c r="Q213" s="6"/>
      <c r="R213" s="6"/>
      <c r="S213" s="6">
        <v>4</v>
      </c>
      <c r="T213" s="6">
        <v>2</v>
      </c>
      <c r="U213" s="6">
        <v>8</v>
      </c>
      <c r="V213" s="6">
        <v>8</v>
      </c>
      <c r="W213" s="6">
        <v>1</v>
      </c>
      <c r="X213" s="6">
        <v>1</v>
      </c>
      <c r="Y213" s="6"/>
      <c r="Z213" s="6"/>
      <c r="AA213" s="6"/>
      <c r="AB213" s="6"/>
      <c r="AC213" s="6"/>
      <c r="AD213" s="13">
        <f t="shared" si="7"/>
        <v>24</v>
      </c>
      <c r="AE213" s="9">
        <v>94.479495268138805</v>
      </c>
      <c r="AF213" s="9">
        <f t="shared" si="6"/>
        <v>2267.5078864353313</v>
      </c>
    </row>
    <row r="214" spans="2:32" ht="75" customHeight="1">
      <c r="B214" s="3"/>
      <c r="C214" s="3" t="s">
        <v>1042</v>
      </c>
      <c r="D214" s="3" t="s">
        <v>1295</v>
      </c>
      <c r="E214" s="3" t="s">
        <v>0</v>
      </c>
      <c r="F214" s="3" t="s">
        <v>1305</v>
      </c>
      <c r="G214" s="3" t="s">
        <v>2</v>
      </c>
      <c r="H214" s="3" t="s">
        <v>291</v>
      </c>
      <c r="I214" s="5" t="s">
        <v>341</v>
      </c>
      <c r="J214" s="6" t="s">
        <v>30</v>
      </c>
      <c r="K214" s="6"/>
      <c r="L214" s="6"/>
      <c r="M214" s="6"/>
      <c r="N214" s="6"/>
      <c r="O214" s="6"/>
      <c r="P214" s="6"/>
      <c r="Q214" s="6"/>
      <c r="R214" s="6"/>
      <c r="S214" s="6"/>
      <c r="T214" s="6">
        <v>3</v>
      </c>
      <c r="U214" s="6">
        <v>3</v>
      </c>
      <c r="V214" s="6">
        <v>5</v>
      </c>
      <c r="W214" s="6">
        <v>11</v>
      </c>
      <c r="X214" s="6">
        <v>2</v>
      </c>
      <c r="Y214" s="6"/>
      <c r="Z214" s="6"/>
      <c r="AA214" s="6"/>
      <c r="AB214" s="6"/>
      <c r="AC214" s="6"/>
      <c r="AD214" s="13">
        <f t="shared" si="7"/>
        <v>24</v>
      </c>
      <c r="AE214" s="9">
        <v>130.75709779179812</v>
      </c>
      <c r="AF214" s="9">
        <f t="shared" si="6"/>
        <v>3138.1703470031548</v>
      </c>
    </row>
    <row r="215" spans="2:32" ht="75" customHeight="1">
      <c r="B215" s="3"/>
      <c r="C215" s="3" t="s">
        <v>906</v>
      </c>
      <c r="D215" s="3" t="s">
        <v>1295</v>
      </c>
      <c r="E215" s="3" t="s">
        <v>36</v>
      </c>
      <c r="F215" s="3" t="s">
        <v>1305</v>
      </c>
      <c r="G215" s="3" t="s">
        <v>2</v>
      </c>
      <c r="H215" s="3" t="s">
        <v>907</v>
      </c>
      <c r="I215" s="5" t="s">
        <v>908</v>
      </c>
      <c r="J215" s="6" t="s">
        <v>30</v>
      </c>
      <c r="K215" s="6"/>
      <c r="L215" s="6"/>
      <c r="M215" s="6"/>
      <c r="N215" s="6"/>
      <c r="O215" s="6"/>
      <c r="P215" s="6"/>
      <c r="Q215" s="6"/>
      <c r="R215" s="6"/>
      <c r="S215" s="6">
        <v>6</v>
      </c>
      <c r="T215" s="6">
        <v>3</v>
      </c>
      <c r="U215" s="6">
        <v>3</v>
      </c>
      <c r="V215" s="6">
        <v>3</v>
      </c>
      <c r="W215" s="6">
        <v>3</v>
      </c>
      <c r="X215" s="6">
        <v>3</v>
      </c>
      <c r="Y215" s="6">
        <v>1</v>
      </c>
      <c r="Z215" s="6">
        <v>2</v>
      </c>
      <c r="AA215" s="6"/>
      <c r="AB215" s="6"/>
      <c r="AC215" s="6"/>
      <c r="AD215" s="13">
        <f t="shared" si="7"/>
        <v>24</v>
      </c>
      <c r="AE215" s="9">
        <v>141.79810725552051</v>
      </c>
      <c r="AF215" s="9">
        <f t="shared" si="6"/>
        <v>3403.1545741324921</v>
      </c>
    </row>
    <row r="216" spans="2:32" ht="75" customHeight="1">
      <c r="B216" s="3"/>
      <c r="C216" s="3" t="s">
        <v>870</v>
      </c>
      <c r="D216" s="3" t="s">
        <v>1295</v>
      </c>
      <c r="E216" s="3" t="s">
        <v>7</v>
      </c>
      <c r="F216" s="3" t="s">
        <v>1305</v>
      </c>
      <c r="G216" s="3" t="s">
        <v>2</v>
      </c>
      <c r="H216" s="3" t="s">
        <v>382</v>
      </c>
      <c r="I216" s="5" t="s">
        <v>871</v>
      </c>
      <c r="J216" s="6" t="s">
        <v>26</v>
      </c>
      <c r="K216" s="6"/>
      <c r="L216" s="6">
        <v>8</v>
      </c>
      <c r="M216" s="6">
        <v>7</v>
      </c>
      <c r="N216" s="6">
        <v>4</v>
      </c>
      <c r="O216" s="6">
        <v>3</v>
      </c>
      <c r="P216" s="6">
        <v>2</v>
      </c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13">
        <f t="shared" si="7"/>
        <v>24</v>
      </c>
      <c r="AE216" s="9">
        <v>114.98422712933754</v>
      </c>
      <c r="AF216" s="9">
        <f t="shared" si="6"/>
        <v>2759.6214511041007</v>
      </c>
    </row>
    <row r="217" spans="2:32" ht="75" customHeight="1">
      <c r="B217" s="3"/>
      <c r="C217" s="3" t="s">
        <v>692</v>
      </c>
      <c r="D217" s="3" t="s">
        <v>1295</v>
      </c>
      <c r="E217" s="3" t="s">
        <v>7</v>
      </c>
      <c r="F217" s="3" t="s">
        <v>1305</v>
      </c>
      <c r="G217" s="3" t="s">
        <v>2</v>
      </c>
      <c r="H217" s="3" t="s">
        <v>204</v>
      </c>
      <c r="I217" s="5" t="s">
        <v>693</v>
      </c>
      <c r="J217" s="6" t="s">
        <v>26</v>
      </c>
      <c r="K217" s="6"/>
      <c r="L217" s="6">
        <v>3</v>
      </c>
      <c r="M217" s="6">
        <v>6</v>
      </c>
      <c r="N217" s="6">
        <v>4</v>
      </c>
      <c r="O217" s="6">
        <v>4</v>
      </c>
      <c r="P217" s="6">
        <v>5</v>
      </c>
      <c r="Q217" s="6">
        <v>2</v>
      </c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13">
        <f t="shared" si="7"/>
        <v>24</v>
      </c>
      <c r="AE217" s="9">
        <v>73.97476340694007</v>
      </c>
      <c r="AF217" s="9">
        <f t="shared" si="6"/>
        <v>1775.3943217665617</v>
      </c>
    </row>
    <row r="218" spans="2:32" ht="75" customHeight="1">
      <c r="B218" s="3"/>
      <c r="C218" s="3" t="s">
        <v>231</v>
      </c>
      <c r="D218" s="3" t="s">
        <v>1295</v>
      </c>
      <c r="E218" s="3" t="s">
        <v>0</v>
      </c>
      <c r="F218" s="3" t="s">
        <v>1305</v>
      </c>
      <c r="G218" s="3" t="s">
        <v>2</v>
      </c>
      <c r="H218" s="3" t="s">
        <v>229</v>
      </c>
      <c r="I218" s="5" t="s">
        <v>232</v>
      </c>
      <c r="J218" s="6" t="s">
        <v>30</v>
      </c>
      <c r="K218" s="6"/>
      <c r="L218" s="6"/>
      <c r="M218" s="6"/>
      <c r="N218" s="6"/>
      <c r="O218" s="6"/>
      <c r="P218" s="6"/>
      <c r="Q218" s="6"/>
      <c r="R218" s="6"/>
      <c r="S218" s="6">
        <v>3</v>
      </c>
      <c r="T218" s="6">
        <v>1</v>
      </c>
      <c r="U218" s="6">
        <v>4</v>
      </c>
      <c r="V218" s="6">
        <v>3</v>
      </c>
      <c r="W218" s="6">
        <v>9</v>
      </c>
      <c r="X218" s="6">
        <v>2</v>
      </c>
      <c r="Y218" s="6">
        <v>2</v>
      </c>
      <c r="Z218" s="6"/>
      <c r="AA218" s="6"/>
      <c r="AB218" s="6"/>
      <c r="AC218" s="6"/>
      <c r="AD218" s="13">
        <f t="shared" si="7"/>
        <v>24</v>
      </c>
      <c r="AE218" s="9">
        <v>149.68454258675078</v>
      </c>
      <c r="AF218" s="9">
        <f t="shared" si="6"/>
        <v>3592.4290220820185</v>
      </c>
    </row>
    <row r="219" spans="2:32" ht="75" customHeight="1">
      <c r="B219" s="3"/>
      <c r="C219" s="3" t="s">
        <v>201</v>
      </c>
      <c r="D219" s="3" t="s">
        <v>1295</v>
      </c>
      <c r="E219" s="3" t="s">
        <v>36</v>
      </c>
      <c r="F219" s="3" t="s">
        <v>1305</v>
      </c>
      <c r="G219" s="3" t="s">
        <v>2</v>
      </c>
      <c r="H219" s="3" t="s">
        <v>196</v>
      </c>
      <c r="I219" s="5" t="s">
        <v>94</v>
      </c>
      <c r="J219" s="6" t="s">
        <v>30</v>
      </c>
      <c r="K219" s="6"/>
      <c r="L219" s="6"/>
      <c r="M219" s="6"/>
      <c r="N219" s="6"/>
      <c r="O219" s="6"/>
      <c r="P219" s="6"/>
      <c r="Q219" s="6"/>
      <c r="R219" s="6"/>
      <c r="S219" s="6">
        <v>2</v>
      </c>
      <c r="T219" s="6"/>
      <c r="U219" s="6">
        <v>4</v>
      </c>
      <c r="V219" s="6">
        <v>12</v>
      </c>
      <c r="W219" s="6">
        <v>3</v>
      </c>
      <c r="X219" s="6">
        <v>1</v>
      </c>
      <c r="Y219" s="6">
        <v>2</v>
      </c>
      <c r="Z219" s="6"/>
      <c r="AA219" s="6"/>
      <c r="AB219" s="6"/>
      <c r="AC219" s="6"/>
      <c r="AD219" s="13">
        <f t="shared" si="7"/>
        <v>24</v>
      </c>
      <c r="AE219" s="9">
        <v>110.25236593059937</v>
      </c>
      <c r="AF219" s="9">
        <f t="shared" si="6"/>
        <v>2646.0567823343849</v>
      </c>
    </row>
    <row r="220" spans="2:32" ht="75" customHeight="1">
      <c r="B220" s="3"/>
      <c r="C220" s="3" t="s">
        <v>1211</v>
      </c>
      <c r="D220" s="3" t="s">
        <v>1295</v>
      </c>
      <c r="E220" s="3" t="s">
        <v>0</v>
      </c>
      <c r="F220" s="3" t="s">
        <v>1305</v>
      </c>
      <c r="G220" s="3" t="s">
        <v>2</v>
      </c>
      <c r="H220" s="3" t="s">
        <v>1181</v>
      </c>
      <c r="I220" s="5" t="s">
        <v>1212</v>
      </c>
      <c r="J220" s="6" t="s">
        <v>30</v>
      </c>
      <c r="K220" s="6"/>
      <c r="L220" s="6"/>
      <c r="M220" s="6"/>
      <c r="N220" s="6"/>
      <c r="O220" s="6"/>
      <c r="P220" s="6"/>
      <c r="Q220" s="6"/>
      <c r="R220" s="6"/>
      <c r="S220" s="6">
        <v>1</v>
      </c>
      <c r="T220" s="6">
        <v>10</v>
      </c>
      <c r="U220" s="6"/>
      <c r="V220" s="6">
        <v>1</v>
      </c>
      <c r="W220" s="6"/>
      <c r="X220" s="6">
        <v>4</v>
      </c>
      <c r="Y220" s="6">
        <v>4</v>
      </c>
      <c r="Z220" s="6">
        <v>3</v>
      </c>
      <c r="AA220" s="6"/>
      <c r="AB220" s="6"/>
      <c r="AC220" s="6"/>
      <c r="AD220" s="13">
        <f t="shared" si="7"/>
        <v>23</v>
      </c>
      <c r="AE220" s="9">
        <v>173.34384858044163</v>
      </c>
      <c r="AF220" s="9">
        <f t="shared" si="6"/>
        <v>3986.9085173501576</v>
      </c>
    </row>
    <row r="221" spans="2:32" ht="75" customHeight="1">
      <c r="B221" s="3"/>
      <c r="C221" s="3" t="s">
        <v>722</v>
      </c>
      <c r="D221" s="3" t="s">
        <v>1295</v>
      </c>
      <c r="E221" s="3" t="s">
        <v>7</v>
      </c>
      <c r="F221" s="3" t="s">
        <v>1305</v>
      </c>
      <c r="G221" s="3" t="s">
        <v>2</v>
      </c>
      <c r="H221" s="3" t="s">
        <v>169</v>
      </c>
      <c r="I221" s="5" t="s">
        <v>663</v>
      </c>
      <c r="J221" s="6" t="s">
        <v>26</v>
      </c>
      <c r="K221" s="6"/>
      <c r="L221" s="6">
        <v>4</v>
      </c>
      <c r="M221" s="6">
        <v>7</v>
      </c>
      <c r="N221" s="6">
        <v>2</v>
      </c>
      <c r="O221" s="6">
        <v>3</v>
      </c>
      <c r="P221" s="6">
        <v>5</v>
      </c>
      <c r="Q221" s="6">
        <v>2</v>
      </c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13">
        <f t="shared" si="7"/>
        <v>23</v>
      </c>
      <c r="AE221" s="9">
        <v>94.479495268138805</v>
      </c>
      <c r="AF221" s="9">
        <f t="shared" si="6"/>
        <v>2173.0283911671927</v>
      </c>
    </row>
    <row r="222" spans="2:32" ht="75" customHeight="1">
      <c r="B222" s="3"/>
      <c r="C222" s="3" t="s">
        <v>1287</v>
      </c>
      <c r="D222" s="3" t="s">
        <v>1295</v>
      </c>
      <c r="E222" s="3" t="s">
        <v>0</v>
      </c>
      <c r="F222" s="3" t="s">
        <v>1305</v>
      </c>
      <c r="G222" s="3" t="s">
        <v>25</v>
      </c>
      <c r="H222" s="3" t="s">
        <v>674</v>
      </c>
      <c r="I222" s="5" t="s">
        <v>51</v>
      </c>
      <c r="J222" s="6" t="s">
        <v>26</v>
      </c>
      <c r="K222" s="6"/>
      <c r="L222" s="6"/>
      <c r="M222" s="6"/>
      <c r="N222" s="6"/>
      <c r="O222" s="6"/>
      <c r="P222" s="6"/>
      <c r="Q222" s="6"/>
      <c r="R222" s="6"/>
      <c r="S222" s="6">
        <v>4</v>
      </c>
      <c r="T222" s="6"/>
      <c r="U222" s="6">
        <v>9</v>
      </c>
      <c r="V222" s="6"/>
      <c r="W222" s="6">
        <v>6</v>
      </c>
      <c r="X222" s="6"/>
      <c r="Y222" s="6">
        <v>3</v>
      </c>
      <c r="Z222" s="6"/>
      <c r="AA222" s="6"/>
      <c r="AB222" s="6"/>
      <c r="AC222" s="6"/>
      <c r="AD222" s="13">
        <f t="shared" si="7"/>
        <v>22</v>
      </c>
      <c r="AE222" s="9">
        <v>39.274447949526817</v>
      </c>
      <c r="AF222" s="9">
        <f t="shared" si="6"/>
        <v>864.03785488958999</v>
      </c>
    </row>
    <row r="223" spans="2:32" ht="75" customHeight="1">
      <c r="B223" s="3"/>
      <c r="C223" s="3" t="s">
        <v>1104</v>
      </c>
      <c r="D223" s="3" t="s">
        <v>1295</v>
      </c>
      <c r="E223" s="3" t="s">
        <v>7</v>
      </c>
      <c r="F223" s="3" t="s">
        <v>1305</v>
      </c>
      <c r="G223" s="3" t="s">
        <v>2</v>
      </c>
      <c r="H223" s="3" t="s">
        <v>31</v>
      </c>
      <c r="I223" s="5" t="s">
        <v>1105</v>
      </c>
      <c r="J223" s="6" t="s">
        <v>30</v>
      </c>
      <c r="K223" s="6"/>
      <c r="L223" s="6">
        <v>3</v>
      </c>
      <c r="M223" s="6">
        <v>2</v>
      </c>
      <c r="N223" s="6">
        <v>3</v>
      </c>
      <c r="O223" s="6">
        <v>8</v>
      </c>
      <c r="P223" s="6">
        <v>2</v>
      </c>
      <c r="Q223" s="6">
        <v>4</v>
      </c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13">
        <f t="shared" si="7"/>
        <v>22</v>
      </c>
      <c r="AE223" s="9">
        <v>141.79810725552051</v>
      </c>
      <c r="AF223" s="9">
        <f t="shared" si="6"/>
        <v>3119.558359621451</v>
      </c>
    </row>
    <row r="224" spans="2:32" ht="75" customHeight="1">
      <c r="B224" s="3"/>
      <c r="C224" s="3" t="s">
        <v>680</v>
      </c>
      <c r="D224" s="3" t="s">
        <v>1295</v>
      </c>
      <c r="E224" s="3" t="s">
        <v>7</v>
      </c>
      <c r="F224" s="3" t="s">
        <v>1305</v>
      </c>
      <c r="G224" s="3" t="s">
        <v>2</v>
      </c>
      <c r="H224" s="3" t="s">
        <v>27</v>
      </c>
      <c r="I224" s="5" t="s">
        <v>681</v>
      </c>
      <c r="J224" s="6" t="s">
        <v>26</v>
      </c>
      <c r="K224" s="6"/>
      <c r="L224" s="6"/>
      <c r="M224" s="6">
        <v>3</v>
      </c>
      <c r="N224" s="6">
        <v>6</v>
      </c>
      <c r="O224" s="6">
        <v>4</v>
      </c>
      <c r="P224" s="6">
        <v>1</v>
      </c>
      <c r="Q224" s="6">
        <v>3</v>
      </c>
      <c r="R224" s="6">
        <v>5</v>
      </c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13">
        <f t="shared" si="7"/>
        <v>22</v>
      </c>
      <c r="AE224" s="9">
        <v>126.02523659305994</v>
      </c>
      <c r="AF224" s="9">
        <f t="shared" si="6"/>
        <v>2772.5552050473189</v>
      </c>
    </row>
    <row r="225" spans="2:32" ht="75" customHeight="1">
      <c r="B225" s="3"/>
      <c r="C225" s="3" t="s">
        <v>666</v>
      </c>
      <c r="D225" s="3" t="s">
        <v>1295</v>
      </c>
      <c r="E225" s="3" t="s">
        <v>7</v>
      </c>
      <c r="F225" s="3" t="s">
        <v>1305</v>
      </c>
      <c r="G225" s="3" t="s">
        <v>2</v>
      </c>
      <c r="H225" s="3" t="s">
        <v>424</v>
      </c>
      <c r="I225" s="5" t="s">
        <v>667</v>
      </c>
      <c r="J225" s="6" t="s">
        <v>26</v>
      </c>
      <c r="K225" s="6"/>
      <c r="L225" s="6">
        <v>5</v>
      </c>
      <c r="M225" s="6">
        <v>4</v>
      </c>
      <c r="N225" s="6">
        <v>6</v>
      </c>
      <c r="O225" s="6">
        <v>3</v>
      </c>
      <c r="P225" s="6">
        <v>4</v>
      </c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13">
        <f t="shared" si="7"/>
        <v>22</v>
      </c>
      <c r="AE225" s="9">
        <v>99.211356466876978</v>
      </c>
      <c r="AF225" s="9">
        <f t="shared" si="6"/>
        <v>2182.6498422712934</v>
      </c>
    </row>
    <row r="226" spans="2:32" ht="75" customHeight="1">
      <c r="B226" s="3"/>
      <c r="C226" s="3" t="s">
        <v>491</v>
      </c>
      <c r="D226" s="3" t="s">
        <v>1295</v>
      </c>
      <c r="E226" s="3" t="s">
        <v>0</v>
      </c>
      <c r="F226" s="3" t="s">
        <v>1305</v>
      </c>
      <c r="G226" s="3" t="s">
        <v>2</v>
      </c>
      <c r="H226" s="3" t="s">
        <v>375</v>
      </c>
      <c r="I226" s="5" t="s">
        <v>492</v>
      </c>
      <c r="J226" s="6" t="s">
        <v>30</v>
      </c>
      <c r="K226" s="6"/>
      <c r="L226" s="6"/>
      <c r="M226" s="6"/>
      <c r="N226" s="6"/>
      <c r="O226" s="6"/>
      <c r="P226" s="6"/>
      <c r="Q226" s="6"/>
      <c r="R226" s="6"/>
      <c r="S226" s="6">
        <v>4</v>
      </c>
      <c r="T226" s="6">
        <v>5</v>
      </c>
      <c r="U226" s="6">
        <v>5</v>
      </c>
      <c r="V226" s="6">
        <v>1</v>
      </c>
      <c r="W226" s="6">
        <v>5</v>
      </c>
      <c r="X226" s="6">
        <v>2</v>
      </c>
      <c r="Y226" s="6"/>
      <c r="Z226" s="6"/>
      <c r="AA226" s="6"/>
      <c r="AB226" s="6"/>
      <c r="AC226" s="6"/>
      <c r="AD226" s="13">
        <f t="shared" si="7"/>
        <v>22</v>
      </c>
      <c r="AE226" s="9">
        <v>130.75709779179812</v>
      </c>
      <c r="AF226" s="9">
        <f t="shared" si="6"/>
        <v>2876.6561514195587</v>
      </c>
    </row>
    <row r="227" spans="2:32" ht="75" customHeight="1">
      <c r="B227" s="3"/>
      <c r="C227" s="3" t="s">
        <v>149</v>
      </c>
      <c r="D227" s="3" t="s">
        <v>1295</v>
      </c>
      <c r="E227" s="3" t="s">
        <v>7</v>
      </c>
      <c r="F227" s="3" t="s">
        <v>1305</v>
      </c>
      <c r="G227" s="3" t="s">
        <v>2</v>
      </c>
      <c r="H227" s="3" t="s">
        <v>150</v>
      </c>
      <c r="I227" s="5" t="s">
        <v>151</v>
      </c>
      <c r="J227" s="6" t="s">
        <v>26</v>
      </c>
      <c r="K227" s="6"/>
      <c r="L227" s="6">
        <v>5</v>
      </c>
      <c r="M227" s="6">
        <v>5</v>
      </c>
      <c r="N227" s="6">
        <v>4</v>
      </c>
      <c r="O227" s="6">
        <v>2</v>
      </c>
      <c r="P227" s="6">
        <v>5</v>
      </c>
      <c r="Q227" s="6">
        <v>1</v>
      </c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13">
        <f t="shared" si="7"/>
        <v>22</v>
      </c>
      <c r="AE227" s="9">
        <v>78.706624605678229</v>
      </c>
      <c r="AF227" s="9">
        <f t="shared" si="6"/>
        <v>1731.545741324921</v>
      </c>
    </row>
    <row r="228" spans="2:32" ht="75" customHeight="1">
      <c r="B228" s="3"/>
      <c r="C228" s="3" t="s">
        <v>1289</v>
      </c>
      <c r="D228" s="3" t="s">
        <v>1295</v>
      </c>
      <c r="E228" s="3" t="s">
        <v>7</v>
      </c>
      <c r="F228" s="3" t="s">
        <v>1305</v>
      </c>
      <c r="G228" s="3" t="s">
        <v>2</v>
      </c>
      <c r="H228" s="3" t="s">
        <v>653</v>
      </c>
      <c r="I228" s="5" t="s">
        <v>1100</v>
      </c>
      <c r="J228" s="6" t="s">
        <v>8</v>
      </c>
      <c r="K228" s="6"/>
      <c r="L228" s="6"/>
      <c r="M228" s="6">
        <v>6</v>
      </c>
      <c r="N228" s="6">
        <v>6</v>
      </c>
      <c r="O228" s="6">
        <v>4</v>
      </c>
      <c r="P228" s="6">
        <v>5</v>
      </c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13">
        <f t="shared" si="7"/>
        <v>21</v>
      </c>
      <c r="AE228" s="9">
        <v>149.68454258675078</v>
      </c>
      <c r="AF228" s="9">
        <f t="shared" si="6"/>
        <v>3143.3753943217662</v>
      </c>
    </row>
    <row r="229" spans="2:32" ht="75" customHeight="1">
      <c r="B229" s="3"/>
      <c r="C229" s="3" t="s">
        <v>986</v>
      </c>
      <c r="D229" s="3" t="s">
        <v>1295</v>
      </c>
      <c r="E229" s="3" t="s">
        <v>7</v>
      </c>
      <c r="F229" s="3" t="s">
        <v>1305</v>
      </c>
      <c r="G229" s="3" t="s">
        <v>2</v>
      </c>
      <c r="H229" s="3" t="s">
        <v>105</v>
      </c>
      <c r="I229" s="5" t="s">
        <v>987</v>
      </c>
      <c r="J229" s="6" t="s">
        <v>1</v>
      </c>
      <c r="K229" s="6"/>
      <c r="L229" s="6">
        <v>6</v>
      </c>
      <c r="M229" s="6">
        <v>5</v>
      </c>
      <c r="N229" s="6">
        <v>4</v>
      </c>
      <c r="O229" s="6">
        <v>2</v>
      </c>
      <c r="P229" s="6">
        <v>4</v>
      </c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13">
        <f t="shared" si="7"/>
        <v>21</v>
      </c>
      <c r="AE229" s="9">
        <v>126.02523659305994</v>
      </c>
      <c r="AF229" s="9">
        <f t="shared" si="6"/>
        <v>2646.5299684542588</v>
      </c>
    </row>
    <row r="230" spans="2:32" ht="75" customHeight="1">
      <c r="B230" s="3"/>
      <c r="C230" s="3" t="s">
        <v>953</v>
      </c>
      <c r="D230" s="3" t="s">
        <v>1295</v>
      </c>
      <c r="E230" s="3" t="s">
        <v>7</v>
      </c>
      <c r="F230" s="3" t="s">
        <v>1305</v>
      </c>
      <c r="G230" s="3" t="s">
        <v>2</v>
      </c>
      <c r="H230" s="3" t="s">
        <v>695</v>
      </c>
      <c r="I230" s="5" t="s">
        <v>954</v>
      </c>
      <c r="J230" s="6" t="s">
        <v>26</v>
      </c>
      <c r="K230" s="6"/>
      <c r="L230" s="6">
        <v>2</v>
      </c>
      <c r="M230" s="6">
        <v>4</v>
      </c>
      <c r="N230" s="6">
        <v>5</v>
      </c>
      <c r="O230" s="6">
        <v>6</v>
      </c>
      <c r="P230" s="6">
        <v>3</v>
      </c>
      <c r="Q230" s="6">
        <v>1</v>
      </c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13">
        <f t="shared" si="7"/>
        <v>21</v>
      </c>
      <c r="AE230" s="9">
        <v>110.25236593059937</v>
      </c>
      <c r="AF230" s="9">
        <f t="shared" si="6"/>
        <v>2315.2996845425869</v>
      </c>
    </row>
    <row r="231" spans="2:32" ht="75" customHeight="1">
      <c r="B231" s="3"/>
      <c r="C231" s="3" t="s">
        <v>816</v>
      </c>
      <c r="D231" s="3" t="s">
        <v>1295</v>
      </c>
      <c r="E231" s="3" t="s">
        <v>36</v>
      </c>
      <c r="F231" s="3" t="s">
        <v>1305</v>
      </c>
      <c r="G231" s="3" t="s">
        <v>2</v>
      </c>
      <c r="H231" s="3" t="s">
        <v>92</v>
      </c>
      <c r="I231" s="5" t="s">
        <v>605</v>
      </c>
      <c r="J231" s="6" t="s">
        <v>91</v>
      </c>
      <c r="K231" s="6"/>
      <c r="L231" s="6"/>
      <c r="M231" s="6"/>
      <c r="N231" s="6"/>
      <c r="O231" s="6"/>
      <c r="P231" s="6"/>
      <c r="Q231" s="6"/>
      <c r="R231" s="6"/>
      <c r="S231" s="6">
        <v>3</v>
      </c>
      <c r="T231" s="6"/>
      <c r="U231" s="6">
        <v>2</v>
      </c>
      <c r="V231" s="6">
        <v>7</v>
      </c>
      <c r="W231" s="6">
        <v>6</v>
      </c>
      <c r="X231" s="6">
        <v>2</v>
      </c>
      <c r="Y231" s="6">
        <v>1</v>
      </c>
      <c r="Z231" s="6"/>
      <c r="AA231" s="6"/>
      <c r="AB231" s="6"/>
      <c r="AC231" s="6"/>
      <c r="AD231" s="13">
        <f t="shared" si="7"/>
        <v>21</v>
      </c>
      <c r="AE231" s="9">
        <v>94.479495268138805</v>
      </c>
      <c r="AF231" s="9">
        <f t="shared" si="6"/>
        <v>1984.069400630915</v>
      </c>
    </row>
    <row r="232" spans="2:32" ht="75" customHeight="1">
      <c r="B232" s="3"/>
      <c r="C232" s="3" t="s">
        <v>631</v>
      </c>
      <c r="D232" s="3" t="s">
        <v>1295</v>
      </c>
      <c r="E232" s="3" t="s">
        <v>0</v>
      </c>
      <c r="F232" s="3" t="s">
        <v>1305</v>
      </c>
      <c r="G232" s="3" t="s">
        <v>2</v>
      </c>
      <c r="H232" s="3" t="s">
        <v>632</v>
      </c>
      <c r="I232" s="5" t="s">
        <v>633</v>
      </c>
      <c r="J232" s="6" t="s">
        <v>1</v>
      </c>
      <c r="K232" s="6"/>
      <c r="L232" s="6"/>
      <c r="M232" s="6"/>
      <c r="N232" s="6"/>
      <c r="O232" s="6"/>
      <c r="P232" s="6"/>
      <c r="Q232" s="6"/>
      <c r="R232" s="6"/>
      <c r="S232" s="6">
        <v>4</v>
      </c>
      <c r="T232" s="6">
        <v>2</v>
      </c>
      <c r="U232" s="6">
        <v>3</v>
      </c>
      <c r="V232" s="6">
        <v>6</v>
      </c>
      <c r="W232" s="6">
        <v>4</v>
      </c>
      <c r="X232" s="6">
        <v>2</v>
      </c>
      <c r="Y232" s="6"/>
      <c r="Z232" s="6"/>
      <c r="AA232" s="6"/>
      <c r="AB232" s="6"/>
      <c r="AC232" s="6"/>
      <c r="AD232" s="13">
        <f t="shared" si="7"/>
        <v>21</v>
      </c>
      <c r="AE232" s="9">
        <v>126.02523659305994</v>
      </c>
      <c r="AF232" s="9">
        <f t="shared" si="6"/>
        <v>2646.5299684542588</v>
      </c>
    </row>
    <row r="233" spans="2:32" ht="75" customHeight="1">
      <c r="B233" s="3"/>
      <c r="C233" s="3" t="s">
        <v>628</v>
      </c>
      <c r="D233" s="3" t="s">
        <v>1295</v>
      </c>
      <c r="E233" s="3" t="s">
        <v>0</v>
      </c>
      <c r="F233" s="3" t="s">
        <v>1305</v>
      </c>
      <c r="G233" s="3" t="s">
        <v>2</v>
      </c>
      <c r="H233" s="3" t="s">
        <v>627</v>
      </c>
      <c r="I233" s="5" t="s">
        <v>629</v>
      </c>
      <c r="J233" s="6" t="s">
        <v>30</v>
      </c>
      <c r="K233" s="6"/>
      <c r="L233" s="6"/>
      <c r="M233" s="6"/>
      <c r="N233" s="6"/>
      <c r="O233" s="6"/>
      <c r="P233" s="6"/>
      <c r="Q233" s="6"/>
      <c r="R233" s="6"/>
      <c r="S233" s="6">
        <v>8</v>
      </c>
      <c r="T233" s="6">
        <v>3</v>
      </c>
      <c r="U233" s="6">
        <v>3</v>
      </c>
      <c r="V233" s="6">
        <v>6</v>
      </c>
      <c r="W233" s="6">
        <v>1</v>
      </c>
      <c r="X233" s="6"/>
      <c r="Y233" s="6"/>
      <c r="Z233" s="6"/>
      <c r="AA233" s="6"/>
      <c r="AB233" s="6"/>
      <c r="AC233" s="6"/>
      <c r="AD233" s="13">
        <f t="shared" si="7"/>
        <v>21</v>
      </c>
      <c r="AE233" s="9">
        <v>141.79810725552051</v>
      </c>
      <c r="AF233" s="9">
        <f t="shared" si="6"/>
        <v>2977.7602523659307</v>
      </c>
    </row>
    <row r="234" spans="2:32" ht="75" customHeight="1">
      <c r="B234" s="3"/>
      <c r="C234" s="3" t="s">
        <v>447</v>
      </c>
      <c r="D234" s="3" t="s">
        <v>1295</v>
      </c>
      <c r="E234" s="3" t="s">
        <v>0</v>
      </c>
      <c r="F234" s="3" t="s">
        <v>1305</v>
      </c>
      <c r="G234" s="3" t="s">
        <v>2</v>
      </c>
      <c r="H234" s="3" t="s">
        <v>88</v>
      </c>
      <c r="I234" s="5" t="s">
        <v>448</v>
      </c>
      <c r="J234" s="6" t="s">
        <v>26</v>
      </c>
      <c r="K234" s="6"/>
      <c r="L234" s="6"/>
      <c r="M234" s="6"/>
      <c r="N234" s="6"/>
      <c r="O234" s="6"/>
      <c r="P234" s="6"/>
      <c r="Q234" s="6"/>
      <c r="R234" s="6"/>
      <c r="S234" s="6">
        <v>5</v>
      </c>
      <c r="T234" s="6">
        <v>6</v>
      </c>
      <c r="U234" s="6"/>
      <c r="V234" s="6">
        <v>3</v>
      </c>
      <c r="W234" s="6">
        <v>7</v>
      </c>
      <c r="X234" s="6"/>
      <c r="Y234" s="6"/>
      <c r="Z234" s="6"/>
      <c r="AA234" s="6"/>
      <c r="AB234" s="6"/>
      <c r="AC234" s="6"/>
      <c r="AD234" s="13">
        <f t="shared" si="7"/>
        <v>21</v>
      </c>
      <c r="AE234" s="9">
        <v>105.52050473186119</v>
      </c>
      <c r="AF234" s="9">
        <f t="shared" si="6"/>
        <v>2215.930599369085</v>
      </c>
    </row>
    <row r="235" spans="2:32" ht="75" customHeight="1">
      <c r="B235" s="3"/>
      <c r="C235" s="3" t="s">
        <v>392</v>
      </c>
      <c r="D235" s="3" t="s">
        <v>1295</v>
      </c>
      <c r="E235" s="3" t="s">
        <v>7</v>
      </c>
      <c r="F235" s="3" t="s">
        <v>1305</v>
      </c>
      <c r="G235" s="3" t="s">
        <v>2</v>
      </c>
      <c r="H235" s="3" t="s">
        <v>388</v>
      </c>
      <c r="I235" s="5" t="s">
        <v>393</v>
      </c>
      <c r="J235" s="6" t="s">
        <v>26</v>
      </c>
      <c r="K235" s="6"/>
      <c r="L235" s="6">
        <v>4</v>
      </c>
      <c r="M235" s="6">
        <v>3</v>
      </c>
      <c r="N235" s="6">
        <v>9</v>
      </c>
      <c r="O235" s="6">
        <v>2</v>
      </c>
      <c r="P235" s="6">
        <v>2</v>
      </c>
      <c r="Q235" s="6">
        <v>1</v>
      </c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13">
        <f t="shared" si="7"/>
        <v>21</v>
      </c>
      <c r="AE235" s="9">
        <v>99.211356466876978</v>
      </c>
      <c r="AF235" s="9">
        <f t="shared" si="6"/>
        <v>2083.4384858044164</v>
      </c>
    </row>
    <row r="236" spans="2:32" ht="75" customHeight="1">
      <c r="B236" s="3"/>
      <c r="C236" s="3" t="s">
        <v>203</v>
      </c>
      <c r="D236" s="3" t="s">
        <v>1295</v>
      </c>
      <c r="E236" s="3" t="s">
        <v>7</v>
      </c>
      <c r="F236" s="3" t="s">
        <v>1305</v>
      </c>
      <c r="G236" s="3" t="s">
        <v>2</v>
      </c>
      <c r="H236" s="3" t="s">
        <v>204</v>
      </c>
      <c r="I236" s="5" t="s">
        <v>205</v>
      </c>
      <c r="J236" s="6" t="s">
        <v>26</v>
      </c>
      <c r="K236" s="6"/>
      <c r="L236" s="6">
        <v>3</v>
      </c>
      <c r="M236" s="6">
        <v>4</v>
      </c>
      <c r="N236" s="6">
        <v>2</v>
      </c>
      <c r="O236" s="6">
        <v>3</v>
      </c>
      <c r="P236" s="6">
        <v>4</v>
      </c>
      <c r="Q236" s="6">
        <v>5</v>
      </c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13">
        <f t="shared" si="7"/>
        <v>21</v>
      </c>
      <c r="AE236" s="9">
        <v>73.97476340694007</v>
      </c>
      <c r="AF236" s="9">
        <f t="shared" si="6"/>
        <v>1553.4700315457414</v>
      </c>
    </row>
    <row r="237" spans="2:32" ht="75" customHeight="1">
      <c r="B237" s="3"/>
      <c r="C237" s="3" t="s">
        <v>158</v>
      </c>
      <c r="D237" s="3" t="s">
        <v>1295</v>
      </c>
      <c r="E237" s="3" t="s">
        <v>7</v>
      </c>
      <c r="F237" s="3" t="s">
        <v>1305</v>
      </c>
      <c r="G237" s="3" t="s">
        <v>2</v>
      </c>
      <c r="H237" s="3" t="s">
        <v>159</v>
      </c>
      <c r="I237" s="5" t="s">
        <v>160</v>
      </c>
      <c r="J237" s="6" t="s">
        <v>26</v>
      </c>
      <c r="K237" s="6"/>
      <c r="L237" s="6">
        <v>2</v>
      </c>
      <c r="M237" s="6">
        <v>7</v>
      </c>
      <c r="N237" s="6">
        <v>4</v>
      </c>
      <c r="O237" s="6">
        <v>2</v>
      </c>
      <c r="P237" s="6">
        <v>4</v>
      </c>
      <c r="Q237" s="6">
        <v>1</v>
      </c>
      <c r="R237" s="6">
        <v>1</v>
      </c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13">
        <f t="shared" si="7"/>
        <v>21</v>
      </c>
      <c r="AE237" s="9">
        <v>114.98422712933754</v>
      </c>
      <c r="AF237" s="9">
        <f t="shared" si="6"/>
        <v>2414.6687697160883</v>
      </c>
    </row>
    <row r="238" spans="2:32" ht="75" customHeight="1">
      <c r="B238" s="3"/>
      <c r="C238" s="3" t="s">
        <v>112</v>
      </c>
      <c r="D238" s="3" t="s">
        <v>1295</v>
      </c>
      <c r="E238" s="3" t="s">
        <v>7</v>
      </c>
      <c r="F238" s="3" t="s">
        <v>1305</v>
      </c>
      <c r="G238" s="3" t="s">
        <v>2</v>
      </c>
      <c r="H238" s="3" t="s">
        <v>113</v>
      </c>
      <c r="I238" s="5" t="s">
        <v>114</v>
      </c>
      <c r="J238" s="6" t="s">
        <v>1</v>
      </c>
      <c r="K238" s="6"/>
      <c r="L238" s="6">
        <v>4</v>
      </c>
      <c r="M238" s="6">
        <v>9</v>
      </c>
      <c r="N238" s="6">
        <v>1</v>
      </c>
      <c r="O238" s="6">
        <v>6</v>
      </c>
      <c r="P238" s="6">
        <v>1</v>
      </c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13">
        <f t="shared" si="7"/>
        <v>21</v>
      </c>
      <c r="AE238" s="9">
        <v>173.34384858044163</v>
      </c>
      <c r="AF238" s="9">
        <f t="shared" si="6"/>
        <v>3640.220820189274</v>
      </c>
    </row>
    <row r="239" spans="2:32" ht="75" customHeight="1">
      <c r="B239" s="3"/>
      <c r="C239" s="3" t="s">
        <v>1188</v>
      </c>
      <c r="D239" s="3" t="s">
        <v>1295</v>
      </c>
      <c r="E239" s="3" t="s">
        <v>7</v>
      </c>
      <c r="F239" s="3" t="s">
        <v>1305</v>
      </c>
      <c r="G239" s="3" t="s">
        <v>2</v>
      </c>
      <c r="H239" s="3" t="s">
        <v>172</v>
      </c>
      <c r="I239" s="5" t="s">
        <v>1189</v>
      </c>
      <c r="J239" s="6" t="s">
        <v>26</v>
      </c>
      <c r="K239" s="6"/>
      <c r="L239" s="6">
        <v>2</v>
      </c>
      <c r="M239" s="6">
        <v>10</v>
      </c>
      <c r="N239" s="6">
        <v>5</v>
      </c>
      <c r="O239" s="6">
        <v>2</v>
      </c>
      <c r="P239" s="6">
        <v>1</v>
      </c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13">
        <f t="shared" si="7"/>
        <v>20</v>
      </c>
      <c r="AE239" s="9">
        <v>110.25236593059937</v>
      </c>
      <c r="AF239" s="9">
        <f t="shared" si="6"/>
        <v>2205.0473186119875</v>
      </c>
    </row>
    <row r="240" spans="2:32" ht="75" customHeight="1">
      <c r="B240" s="3"/>
      <c r="C240" s="3" t="s">
        <v>938</v>
      </c>
      <c r="D240" s="3" t="s">
        <v>1295</v>
      </c>
      <c r="E240" s="3" t="s">
        <v>7</v>
      </c>
      <c r="F240" s="3" t="s">
        <v>1305</v>
      </c>
      <c r="G240" s="3" t="s">
        <v>2</v>
      </c>
      <c r="H240" s="3" t="s">
        <v>794</v>
      </c>
      <c r="I240" s="5" t="s">
        <v>939</v>
      </c>
      <c r="J240" s="6" t="s">
        <v>73</v>
      </c>
      <c r="K240" s="6"/>
      <c r="L240" s="6">
        <v>6</v>
      </c>
      <c r="M240" s="6">
        <v>4</v>
      </c>
      <c r="N240" s="6">
        <v>4</v>
      </c>
      <c r="O240" s="6">
        <v>6</v>
      </c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13">
        <f t="shared" si="7"/>
        <v>20</v>
      </c>
      <c r="AE240" s="9">
        <v>89.747634069400632</v>
      </c>
      <c r="AF240" s="9">
        <f t="shared" si="6"/>
        <v>1794.9526813880127</v>
      </c>
    </row>
    <row r="241" spans="2:32" ht="75" customHeight="1">
      <c r="B241" s="3"/>
      <c r="C241" s="3" t="s">
        <v>733</v>
      </c>
      <c r="D241" s="3" t="s">
        <v>1295</v>
      </c>
      <c r="E241" s="3" t="s">
        <v>36</v>
      </c>
      <c r="F241" s="3" t="s">
        <v>1305</v>
      </c>
      <c r="G241" s="3" t="s">
        <v>2</v>
      </c>
      <c r="H241" s="3" t="s">
        <v>695</v>
      </c>
      <c r="I241" s="5" t="s">
        <v>734</v>
      </c>
      <c r="J241" s="6" t="s">
        <v>26</v>
      </c>
      <c r="K241" s="6"/>
      <c r="L241" s="6"/>
      <c r="M241" s="6"/>
      <c r="N241" s="6"/>
      <c r="O241" s="6"/>
      <c r="P241" s="6"/>
      <c r="Q241" s="6"/>
      <c r="R241" s="6"/>
      <c r="S241" s="6">
        <v>3</v>
      </c>
      <c r="T241" s="6">
        <v>4</v>
      </c>
      <c r="U241" s="6">
        <v>4</v>
      </c>
      <c r="V241" s="6">
        <v>6</v>
      </c>
      <c r="W241" s="6">
        <v>3</v>
      </c>
      <c r="X241" s="6"/>
      <c r="Y241" s="6"/>
      <c r="Z241" s="6"/>
      <c r="AA241" s="6"/>
      <c r="AB241" s="6"/>
      <c r="AC241" s="6"/>
      <c r="AD241" s="13">
        <f t="shared" si="7"/>
        <v>20</v>
      </c>
      <c r="AE241" s="9">
        <v>110.25236593059937</v>
      </c>
      <c r="AF241" s="9">
        <f t="shared" si="6"/>
        <v>2205.0473186119875</v>
      </c>
    </row>
    <row r="242" spans="2:32" ht="75" customHeight="1">
      <c r="B242" s="3"/>
      <c r="C242" s="3" t="s">
        <v>59</v>
      </c>
      <c r="D242" s="3" t="s">
        <v>1295</v>
      </c>
      <c r="E242" s="3" t="s">
        <v>36</v>
      </c>
      <c r="F242" s="3" t="s">
        <v>1305</v>
      </c>
      <c r="G242" s="3" t="s">
        <v>2</v>
      </c>
      <c r="H242" s="3" t="s">
        <v>60</v>
      </c>
      <c r="I242" s="5" t="s">
        <v>20</v>
      </c>
      <c r="J242" s="6" t="s">
        <v>30</v>
      </c>
      <c r="K242" s="6"/>
      <c r="L242" s="6"/>
      <c r="M242" s="6"/>
      <c r="N242" s="6"/>
      <c r="O242" s="6"/>
      <c r="P242" s="6"/>
      <c r="Q242" s="6"/>
      <c r="R242" s="6"/>
      <c r="S242" s="6">
        <v>6</v>
      </c>
      <c r="T242" s="6">
        <v>3</v>
      </c>
      <c r="U242" s="6">
        <v>4</v>
      </c>
      <c r="V242" s="6">
        <v>7</v>
      </c>
      <c r="W242" s="6"/>
      <c r="X242" s="6"/>
      <c r="Y242" s="6"/>
      <c r="Z242" s="6"/>
      <c r="AA242" s="6"/>
      <c r="AB242" s="6"/>
      <c r="AC242" s="6"/>
      <c r="AD242" s="13">
        <f t="shared" si="7"/>
        <v>20</v>
      </c>
      <c r="AE242" s="9">
        <v>94.479495268138805</v>
      </c>
      <c r="AF242" s="9">
        <f t="shared" si="6"/>
        <v>1889.5899053627761</v>
      </c>
    </row>
    <row r="243" spans="2:32" ht="75" customHeight="1">
      <c r="B243" s="3"/>
      <c r="C243" s="3" t="s">
        <v>1114</v>
      </c>
      <c r="D243" s="3" t="s">
        <v>1295</v>
      </c>
      <c r="E243" s="3" t="s">
        <v>7</v>
      </c>
      <c r="F243" s="3" t="s">
        <v>1305</v>
      </c>
      <c r="G243" s="3" t="s">
        <v>2</v>
      </c>
      <c r="H243" s="3" t="s">
        <v>80</v>
      </c>
      <c r="I243" s="5" t="s">
        <v>344</v>
      </c>
      <c r="J243" s="6" t="s">
        <v>30</v>
      </c>
      <c r="K243" s="6"/>
      <c r="L243" s="6">
        <v>4</v>
      </c>
      <c r="M243" s="6">
        <v>14</v>
      </c>
      <c r="N243" s="6">
        <v>1</v>
      </c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13">
        <f t="shared" si="7"/>
        <v>19</v>
      </c>
      <c r="AE243" s="9">
        <v>83.438485804416402</v>
      </c>
      <c r="AF243" s="9">
        <f t="shared" si="6"/>
        <v>1585.3312302839117</v>
      </c>
    </row>
    <row r="244" spans="2:32" ht="75" customHeight="1">
      <c r="B244" s="3"/>
      <c r="C244" s="3" t="s">
        <v>1039</v>
      </c>
      <c r="D244" s="3" t="s">
        <v>1295</v>
      </c>
      <c r="E244" s="3" t="s">
        <v>36</v>
      </c>
      <c r="F244" s="3" t="s">
        <v>1305</v>
      </c>
      <c r="G244" s="3" t="s">
        <v>2</v>
      </c>
      <c r="H244" s="3" t="s">
        <v>428</v>
      </c>
      <c r="I244" s="5" t="s">
        <v>809</v>
      </c>
      <c r="J244" s="6" t="s">
        <v>26</v>
      </c>
      <c r="K244" s="6"/>
      <c r="L244" s="6"/>
      <c r="M244" s="6"/>
      <c r="N244" s="6"/>
      <c r="O244" s="6"/>
      <c r="P244" s="6"/>
      <c r="Q244" s="6"/>
      <c r="R244" s="6"/>
      <c r="S244" s="6">
        <v>1</v>
      </c>
      <c r="T244" s="6">
        <v>6</v>
      </c>
      <c r="U244" s="6">
        <v>6</v>
      </c>
      <c r="V244" s="6">
        <v>1</v>
      </c>
      <c r="W244" s="6">
        <v>1</v>
      </c>
      <c r="X244" s="6">
        <v>3</v>
      </c>
      <c r="Y244" s="6"/>
      <c r="Z244" s="6">
        <v>1</v>
      </c>
      <c r="AA244" s="6"/>
      <c r="AB244" s="6"/>
      <c r="AC244" s="6"/>
      <c r="AD244" s="13">
        <f t="shared" si="7"/>
        <v>19</v>
      </c>
      <c r="AE244" s="9">
        <v>78.706624605678229</v>
      </c>
      <c r="AF244" s="9">
        <f t="shared" si="6"/>
        <v>1495.4258675078863</v>
      </c>
    </row>
    <row r="245" spans="2:32" ht="75" customHeight="1">
      <c r="B245" s="3"/>
      <c r="C245" s="3" t="s">
        <v>951</v>
      </c>
      <c r="D245" s="3" t="s">
        <v>1295</v>
      </c>
      <c r="E245" s="3" t="s">
        <v>36</v>
      </c>
      <c r="F245" s="3" t="s">
        <v>1305</v>
      </c>
      <c r="G245" s="3" t="s">
        <v>2</v>
      </c>
      <c r="H245" s="3" t="s">
        <v>121</v>
      </c>
      <c r="I245" s="5" t="s">
        <v>612</v>
      </c>
      <c r="J245" s="6" t="s">
        <v>26</v>
      </c>
      <c r="K245" s="6"/>
      <c r="L245" s="6"/>
      <c r="M245" s="6"/>
      <c r="N245" s="6"/>
      <c r="O245" s="6"/>
      <c r="P245" s="6"/>
      <c r="Q245" s="6"/>
      <c r="R245" s="6"/>
      <c r="S245" s="6">
        <v>2</v>
      </c>
      <c r="T245" s="6">
        <v>4</v>
      </c>
      <c r="U245" s="6">
        <v>1</v>
      </c>
      <c r="V245" s="6">
        <v>3</v>
      </c>
      <c r="W245" s="6">
        <v>7</v>
      </c>
      <c r="X245" s="6">
        <v>2</v>
      </c>
      <c r="Y245" s="6"/>
      <c r="Z245" s="6"/>
      <c r="AA245" s="6"/>
      <c r="AB245" s="6"/>
      <c r="AC245" s="6"/>
      <c r="AD245" s="13">
        <f t="shared" si="7"/>
        <v>19</v>
      </c>
      <c r="AE245" s="9">
        <v>78.706624605678229</v>
      </c>
      <c r="AF245" s="9">
        <f t="shared" si="6"/>
        <v>1495.4258675078863</v>
      </c>
    </row>
    <row r="246" spans="2:32" ht="75" customHeight="1">
      <c r="B246" s="3"/>
      <c r="C246" s="3" t="s">
        <v>747</v>
      </c>
      <c r="D246" s="3" t="s">
        <v>1295</v>
      </c>
      <c r="E246" s="3" t="s">
        <v>36</v>
      </c>
      <c r="F246" s="3" t="s">
        <v>1305</v>
      </c>
      <c r="G246" s="3" t="s">
        <v>2</v>
      </c>
      <c r="H246" s="3" t="s">
        <v>159</v>
      </c>
      <c r="I246" s="5" t="s">
        <v>748</v>
      </c>
      <c r="J246" s="6" t="s">
        <v>26</v>
      </c>
      <c r="K246" s="6"/>
      <c r="L246" s="6"/>
      <c r="M246" s="6"/>
      <c r="N246" s="6"/>
      <c r="O246" s="6"/>
      <c r="P246" s="6"/>
      <c r="Q246" s="6"/>
      <c r="R246" s="6"/>
      <c r="S246" s="6">
        <v>5</v>
      </c>
      <c r="T246" s="6">
        <v>6</v>
      </c>
      <c r="U246" s="6">
        <v>3</v>
      </c>
      <c r="V246" s="6">
        <v>3</v>
      </c>
      <c r="W246" s="6"/>
      <c r="X246" s="6"/>
      <c r="Y246" s="6">
        <v>2</v>
      </c>
      <c r="Z246" s="6"/>
      <c r="AA246" s="6"/>
      <c r="AB246" s="6"/>
      <c r="AC246" s="6"/>
      <c r="AD246" s="13">
        <f t="shared" si="7"/>
        <v>19</v>
      </c>
      <c r="AE246" s="9">
        <v>110.25236593059937</v>
      </c>
      <c r="AF246" s="9">
        <f t="shared" si="6"/>
        <v>2094.7949526813882</v>
      </c>
    </row>
    <row r="247" spans="2:32" ht="75" customHeight="1">
      <c r="B247" s="3"/>
      <c r="C247" s="3" t="s">
        <v>527</v>
      </c>
      <c r="D247" s="3" t="s">
        <v>1295</v>
      </c>
      <c r="E247" s="3" t="s">
        <v>0</v>
      </c>
      <c r="F247" s="3" t="s">
        <v>1305</v>
      </c>
      <c r="G247" s="3" t="s">
        <v>2</v>
      </c>
      <c r="H247" s="3" t="s">
        <v>346</v>
      </c>
      <c r="I247" s="5" t="s">
        <v>528</v>
      </c>
      <c r="J247" s="6" t="s">
        <v>1</v>
      </c>
      <c r="K247" s="6"/>
      <c r="L247" s="6"/>
      <c r="M247" s="6"/>
      <c r="N247" s="6"/>
      <c r="O247" s="6"/>
      <c r="P247" s="6"/>
      <c r="Q247" s="6"/>
      <c r="R247" s="6"/>
      <c r="S247" s="6">
        <v>6</v>
      </c>
      <c r="T247" s="6">
        <v>4</v>
      </c>
      <c r="U247" s="6">
        <v>2</v>
      </c>
      <c r="V247" s="6">
        <v>4</v>
      </c>
      <c r="W247" s="6">
        <v>2</v>
      </c>
      <c r="X247" s="6"/>
      <c r="Y247" s="6">
        <v>1</v>
      </c>
      <c r="Z247" s="6"/>
      <c r="AA247" s="6"/>
      <c r="AB247" s="6"/>
      <c r="AC247" s="6"/>
      <c r="AD247" s="13">
        <f t="shared" si="7"/>
        <v>19</v>
      </c>
      <c r="AE247" s="9">
        <v>173.34384858044163</v>
      </c>
      <c r="AF247" s="9">
        <f t="shared" si="6"/>
        <v>3293.5331230283909</v>
      </c>
    </row>
    <row r="248" spans="2:32" ht="75" customHeight="1">
      <c r="B248" s="3"/>
      <c r="C248" s="3" t="s">
        <v>902</v>
      </c>
      <c r="D248" s="3" t="s">
        <v>1295</v>
      </c>
      <c r="E248" s="3" t="s">
        <v>7</v>
      </c>
      <c r="F248" s="3" t="s">
        <v>1305</v>
      </c>
      <c r="G248" s="3" t="s">
        <v>2</v>
      </c>
      <c r="H248" s="3" t="s">
        <v>121</v>
      </c>
      <c r="I248" s="5" t="s">
        <v>51</v>
      </c>
      <c r="J248" s="6" t="s">
        <v>26</v>
      </c>
      <c r="K248" s="6"/>
      <c r="L248" s="6"/>
      <c r="M248" s="6">
        <v>3</v>
      </c>
      <c r="N248" s="6">
        <v>5</v>
      </c>
      <c r="O248" s="6">
        <v>4</v>
      </c>
      <c r="P248" s="6">
        <v>3</v>
      </c>
      <c r="Q248" s="6">
        <v>2</v>
      </c>
      <c r="R248" s="6">
        <v>1</v>
      </c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13">
        <f t="shared" si="7"/>
        <v>18</v>
      </c>
      <c r="AE248" s="9">
        <v>78.706624605678229</v>
      </c>
      <c r="AF248" s="9">
        <f t="shared" si="6"/>
        <v>1416.7192429022082</v>
      </c>
    </row>
    <row r="249" spans="2:32" ht="75" customHeight="1">
      <c r="B249" s="3"/>
      <c r="C249" s="3" t="s">
        <v>901</v>
      </c>
      <c r="D249" s="3" t="s">
        <v>1295</v>
      </c>
      <c r="E249" s="3" t="s">
        <v>7</v>
      </c>
      <c r="F249" s="3" t="s">
        <v>1305</v>
      </c>
      <c r="G249" s="3" t="s">
        <v>2</v>
      </c>
      <c r="H249" s="3" t="s">
        <v>121</v>
      </c>
      <c r="I249" s="5" t="s">
        <v>75</v>
      </c>
      <c r="J249" s="6" t="s">
        <v>26</v>
      </c>
      <c r="K249" s="6"/>
      <c r="L249" s="6">
        <v>4</v>
      </c>
      <c r="M249" s="6">
        <v>5</v>
      </c>
      <c r="N249" s="6">
        <v>3</v>
      </c>
      <c r="O249" s="6">
        <v>3</v>
      </c>
      <c r="P249" s="6">
        <v>3</v>
      </c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13">
        <f t="shared" si="7"/>
        <v>18</v>
      </c>
      <c r="AE249" s="9">
        <v>78.706624605678229</v>
      </c>
      <c r="AF249" s="9">
        <f t="shared" si="6"/>
        <v>1416.7192429022082</v>
      </c>
    </row>
    <row r="250" spans="2:32" ht="75" customHeight="1">
      <c r="B250" s="3"/>
      <c r="C250" s="3" t="s">
        <v>874</v>
      </c>
      <c r="D250" s="3" t="s">
        <v>1295</v>
      </c>
      <c r="E250" s="3" t="s">
        <v>36</v>
      </c>
      <c r="F250" s="3" t="s">
        <v>1305</v>
      </c>
      <c r="G250" s="3" t="s">
        <v>2</v>
      </c>
      <c r="H250" s="3" t="s">
        <v>706</v>
      </c>
      <c r="I250" s="5" t="s">
        <v>41</v>
      </c>
      <c r="J250" s="6" t="s">
        <v>30</v>
      </c>
      <c r="K250" s="6"/>
      <c r="L250" s="6"/>
      <c r="M250" s="6"/>
      <c r="N250" s="6"/>
      <c r="O250" s="6"/>
      <c r="P250" s="6"/>
      <c r="Q250" s="6"/>
      <c r="R250" s="6"/>
      <c r="S250" s="6">
        <v>10</v>
      </c>
      <c r="T250" s="6">
        <v>2</v>
      </c>
      <c r="U250" s="6">
        <v>2</v>
      </c>
      <c r="V250" s="6">
        <v>4</v>
      </c>
      <c r="W250" s="6"/>
      <c r="X250" s="6"/>
      <c r="Y250" s="6"/>
      <c r="Z250" s="6"/>
      <c r="AA250" s="6"/>
      <c r="AB250" s="6"/>
      <c r="AC250" s="6"/>
      <c r="AD250" s="13">
        <f t="shared" si="7"/>
        <v>18</v>
      </c>
      <c r="AE250" s="9">
        <v>126.02523659305994</v>
      </c>
      <c r="AF250" s="9">
        <f t="shared" si="6"/>
        <v>2268.454258675079</v>
      </c>
    </row>
    <row r="251" spans="2:32" ht="75" customHeight="1">
      <c r="B251" s="3"/>
      <c r="C251" s="3" t="s">
        <v>678</v>
      </c>
      <c r="D251" s="3" t="s">
        <v>1295</v>
      </c>
      <c r="E251" s="3" t="s">
        <v>7</v>
      </c>
      <c r="F251" s="3" t="s">
        <v>1305</v>
      </c>
      <c r="G251" s="3" t="s">
        <v>2</v>
      </c>
      <c r="H251" s="3" t="s">
        <v>27</v>
      </c>
      <c r="I251" s="5" t="s">
        <v>679</v>
      </c>
      <c r="J251" s="6" t="s">
        <v>26</v>
      </c>
      <c r="K251" s="6"/>
      <c r="L251" s="6">
        <v>1</v>
      </c>
      <c r="M251" s="6"/>
      <c r="N251" s="6">
        <v>4</v>
      </c>
      <c r="O251" s="6">
        <v>7</v>
      </c>
      <c r="P251" s="6">
        <v>2</v>
      </c>
      <c r="Q251" s="6">
        <v>2</v>
      </c>
      <c r="R251" s="6">
        <v>2</v>
      </c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13">
        <f t="shared" si="7"/>
        <v>18</v>
      </c>
      <c r="AE251" s="9">
        <v>126.02523659305994</v>
      </c>
      <c r="AF251" s="9">
        <f t="shared" si="6"/>
        <v>2268.454258675079</v>
      </c>
    </row>
    <row r="252" spans="2:32" ht="75" customHeight="1">
      <c r="B252" s="3"/>
      <c r="C252" s="3" t="s">
        <v>601</v>
      </c>
      <c r="D252" s="3" t="s">
        <v>1295</v>
      </c>
      <c r="E252" s="3" t="s">
        <v>7</v>
      </c>
      <c r="F252" s="3" t="s">
        <v>1305</v>
      </c>
      <c r="G252" s="3" t="s">
        <v>2</v>
      </c>
      <c r="H252" s="3" t="s">
        <v>121</v>
      </c>
      <c r="I252" s="5" t="s">
        <v>54</v>
      </c>
      <c r="J252" s="6" t="s">
        <v>26</v>
      </c>
      <c r="K252" s="6">
        <v>2</v>
      </c>
      <c r="L252" s="6">
        <v>1</v>
      </c>
      <c r="M252" s="6">
        <v>6</v>
      </c>
      <c r="N252" s="6">
        <v>1</v>
      </c>
      <c r="O252" s="6">
        <v>3</v>
      </c>
      <c r="P252" s="6">
        <v>5</v>
      </c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13">
        <f t="shared" si="7"/>
        <v>18</v>
      </c>
      <c r="AE252" s="9">
        <v>89.747634069400632</v>
      </c>
      <c r="AF252" s="9">
        <f t="shared" si="6"/>
        <v>1615.4574132492114</v>
      </c>
    </row>
    <row r="253" spans="2:32" ht="75" customHeight="1">
      <c r="B253" s="3"/>
      <c r="C253" s="3" t="s">
        <v>515</v>
      </c>
      <c r="D253" s="3" t="s">
        <v>1295</v>
      </c>
      <c r="E253" s="3" t="s">
        <v>7</v>
      </c>
      <c r="F253" s="3" t="s">
        <v>1305</v>
      </c>
      <c r="G253" s="3" t="s">
        <v>2</v>
      </c>
      <c r="H253" s="3" t="s">
        <v>275</v>
      </c>
      <c r="I253" s="5" t="s">
        <v>86</v>
      </c>
      <c r="J253" s="6" t="s">
        <v>18</v>
      </c>
      <c r="K253" s="6">
        <v>1</v>
      </c>
      <c r="L253" s="6">
        <v>7</v>
      </c>
      <c r="M253" s="6">
        <v>1</v>
      </c>
      <c r="N253" s="6"/>
      <c r="O253" s="6">
        <v>1</v>
      </c>
      <c r="P253" s="6">
        <v>3</v>
      </c>
      <c r="Q253" s="6">
        <v>1</v>
      </c>
      <c r="R253" s="6"/>
      <c r="S253" s="6">
        <v>1</v>
      </c>
      <c r="T253" s="6"/>
      <c r="U253" s="6"/>
      <c r="V253" s="6">
        <v>1</v>
      </c>
      <c r="W253" s="6">
        <v>2</v>
      </c>
      <c r="X253" s="6"/>
      <c r="Y253" s="6"/>
      <c r="Z253" s="6"/>
      <c r="AA253" s="6"/>
      <c r="AB253" s="6"/>
      <c r="AC253" s="6"/>
      <c r="AD253" s="13">
        <f t="shared" si="7"/>
        <v>18</v>
      </c>
      <c r="AE253" s="9">
        <v>149.68454258675078</v>
      </c>
      <c r="AF253" s="9">
        <f t="shared" si="6"/>
        <v>2694.3217665615139</v>
      </c>
    </row>
    <row r="254" spans="2:32" ht="75" customHeight="1">
      <c r="B254" s="3"/>
      <c r="C254" s="3" t="s">
        <v>472</v>
      </c>
      <c r="D254" s="3" t="s">
        <v>1295</v>
      </c>
      <c r="E254" s="3" t="s">
        <v>7</v>
      </c>
      <c r="F254" s="3" t="s">
        <v>1305</v>
      </c>
      <c r="G254" s="3" t="s">
        <v>2</v>
      </c>
      <c r="H254" s="3" t="s">
        <v>473</v>
      </c>
      <c r="I254" s="5" t="s">
        <v>474</v>
      </c>
      <c r="J254" s="6" t="s">
        <v>26</v>
      </c>
      <c r="K254" s="6"/>
      <c r="L254" s="6">
        <v>3</v>
      </c>
      <c r="M254" s="6">
        <v>2</v>
      </c>
      <c r="N254" s="6">
        <v>5</v>
      </c>
      <c r="O254" s="6">
        <v>3</v>
      </c>
      <c r="P254" s="6">
        <v>4</v>
      </c>
      <c r="Q254" s="6">
        <v>1</v>
      </c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13">
        <f t="shared" si="7"/>
        <v>18</v>
      </c>
      <c r="AE254" s="9">
        <v>110.25236593059937</v>
      </c>
      <c r="AF254" s="9">
        <f t="shared" si="6"/>
        <v>1984.5425867507886</v>
      </c>
    </row>
    <row r="255" spans="2:32" ht="75" customHeight="1">
      <c r="B255" s="3"/>
      <c r="C255" s="3" t="s">
        <v>238</v>
      </c>
      <c r="D255" s="3" t="s">
        <v>1295</v>
      </c>
      <c r="E255" s="3" t="s">
        <v>7</v>
      </c>
      <c r="F255" s="3" t="s">
        <v>1305</v>
      </c>
      <c r="G255" s="3" t="s">
        <v>2</v>
      </c>
      <c r="H255" s="3" t="s">
        <v>237</v>
      </c>
      <c r="I255" s="5" t="s">
        <v>239</v>
      </c>
      <c r="J255" s="6" t="s">
        <v>8</v>
      </c>
      <c r="K255" s="6"/>
      <c r="L255" s="6">
        <v>3</v>
      </c>
      <c r="M255" s="6">
        <v>3</v>
      </c>
      <c r="N255" s="6">
        <v>5</v>
      </c>
      <c r="O255" s="6">
        <v>5</v>
      </c>
      <c r="P255" s="6">
        <v>2</v>
      </c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13">
        <f t="shared" si="7"/>
        <v>18</v>
      </c>
      <c r="AE255" s="9">
        <v>126.02523659305994</v>
      </c>
      <c r="AF255" s="9">
        <f t="shared" si="6"/>
        <v>2268.454258675079</v>
      </c>
    </row>
    <row r="256" spans="2:32" ht="75" customHeight="1">
      <c r="B256" s="3"/>
      <c r="C256" s="3" t="s">
        <v>38</v>
      </c>
      <c r="D256" s="3" t="s">
        <v>1295</v>
      </c>
      <c r="E256" s="3" t="s">
        <v>0</v>
      </c>
      <c r="F256" s="3" t="s">
        <v>1305</v>
      </c>
      <c r="G256" s="3" t="s">
        <v>2</v>
      </c>
      <c r="H256" s="3" t="s">
        <v>37</v>
      </c>
      <c r="I256" s="5" t="s">
        <v>39</v>
      </c>
      <c r="J256" s="6" t="s">
        <v>1</v>
      </c>
      <c r="K256" s="6"/>
      <c r="L256" s="6"/>
      <c r="M256" s="6"/>
      <c r="N256" s="6"/>
      <c r="O256" s="6"/>
      <c r="P256" s="6"/>
      <c r="Q256" s="6"/>
      <c r="R256" s="6"/>
      <c r="S256" s="6">
        <v>3</v>
      </c>
      <c r="T256" s="6">
        <v>6</v>
      </c>
      <c r="U256" s="6">
        <v>1</v>
      </c>
      <c r="V256" s="6">
        <v>2</v>
      </c>
      <c r="W256" s="6">
        <v>5</v>
      </c>
      <c r="X256" s="6">
        <v>1</v>
      </c>
      <c r="Y256" s="6"/>
      <c r="Z256" s="6"/>
      <c r="AA256" s="6"/>
      <c r="AB256" s="6"/>
      <c r="AC256" s="6"/>
      <c r="AD256" s="13">
        <f t="shared" si="7"/>
        <v>18</v>
      </c>
      <c r="AE256" s="9">
        <v>133.91167192429023</v>
      </c>
      <c r="AF256" s="9">
        <f t="shared" si="6"/>
        <v>2410.4100946372241</v>
      </c>
    </row>
    <row r="257" spans="2:32" ht="75" customHeight="1">
      <c r="B257" s="3"/>
      <c r="C257" s="3" t="s">
        <v>804</v>
      </c>
      <c r="D257" s="3" t="s">
        <v>1295</v>
      </c>
      <c r="E257" s="3" t="s">
        <v>7</v>
      </c>
      <c r="F257" s="3" t="s">
        <v>1305</v>
      </c>
      <c r="G257" s="3" t="s">
        <v>2</v>
      </c>
      <c r="H257" s="3" t="s">
        <v>706</v>
      </c>
      <c r="I257" s="5" t="s">
        <v>805</v>
      </c>
      <c r="J257" s="6" t="s">
        <v>30</v>
      </c>
      <c r="K257" s="6"/>
      <c r="L257" s="6">
        <v>1</v>
      </c>
      <c r="M257" s="6">
        <v>4</v>
      </c>
      <c r="N257" s="6">
        <v>2</v>
      </c>
      <c r="O257" s="6">
        <v>6</v>
      </c>
      <c r="P257" s="6">
        <v>4</v>
      </c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13">
        <f t="shared" si="7"/>
        <v>17</v>
      </c>
      <c r="AE257" s="9">
        <v>126.02523659305994</v>
      </c>
      <c r="AF257" s="9">
        <f t="shared" si="6"/>
        <v>2142.4290220820189</v>
      </c>
    </row>
    <row r="258" spans="2:32" ht="75" customHeight="1">
      <c r="B258" s="3"/>
      <c r="C258" s="3" t="s">
        <v>192</v>
      </c>
      <c r="D258" s="3" t="s">
        <v>1295</v>
      </c>
      <c r="E258" s="3" t="s">
        <v>7</v>
      </c>
      <c r="F258" s="3" t="s">
        <v>1305</v>
      </c>
      <c r="G258" s="3" t="s">
        <v>2</v>
      </c>
      <c r="H258" s="3" t="s">
        <v>88</v>
      </c>
      <c r="I258" s="5" t="s">
        <v>191</v>
      </c>
      <c r="J258" s="6" t="s">
        <v>26</v>
      </c>
      <c r="K258" s="6"/>
      <c r="L258" s="6">
        <v>1</v>
      </c>
      <c r="M258" s="6">
        <v>4</v>
      </c>
      <c r="N258" s="6">
        <v>5</v>
      </c>
      <c r="O258" s="6">
        <v>2</v>
      </c>
      <c r="P258" s="6">
        <v>3</v>
      </c>
      <c r="Q258" s="6">
        <v>2</v>
      </c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13">
        <f t="shared" si="7"/>
        <v>17</v>
      </c>
      <c r="AE258" s="9">
        <v>99.211356466876978</v>
      </c>
      <c r="AF258" s="9">
        <f t="shared" si="6"/>
        <v>1686.5930599369087</v>
      </c>
    </row>
    <row r="259" spans="2:32" ht="75" customHeight="1">
      <c r="B259" s="3"/>
      <c r="C259" s="3" t="s">
        <v>65</v>
      </c>
      <c r="D259" s="3" t="s">
        <v>1295</v>
      </c>
      <c r="E259" s="3" t="s">
        <v>7</v>
      </c>
      <c r="F259" s="3" t="s">
        <v>1305</v>
      </c>
      <c r="G259" s="3" t="s">
        <v>2</v>
      </c>
      <c r="H259" s="3" t="s">
        <v>66</v>
      </c>
      <c r="I259" s="5" t="s">
        <v>54</v>
      </c>
      <c r="J259" s="6" t="s">
        <v>1</v>
      </c>
      <c r="K259" s="6"/>
      <c r="L259" s="6">
        <v>4</v>
      </c>
      <c r="M259" s="6">
        <v>5</v>
      </c>
      <c r="N259" s="6">
        <v>3</v>
      </c>
      <c r="O259" s="6">
        <v>2</v>
      </c>
      <c r="P259" s="6">
        <v>2</v>
      </c>
      <c r="Q259" s="6">
        <v>1</v>
      </c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13">
        <f t="shared" si="7"/>
        <v>17</v>
      </c>
      <c r="AE259" s="9">
        <v>118.13880126182966</v>
      </c>
      <c r="AF259" s="9">
        <f t="shared" si="6"/>
        <v>2008.3596214511042</v>
      </c>
    </row>
    <row r="260" spans="2:32" ht="75" customHeight="1">
      <c r="B260" s="3"/>
      <c r="C260" s="3" t="s">
        <v>1283</v>
      </c>
      <c r="D260" s="3" t="s">
        <v>1295</v>
      </c>
      <c r="E260" s="3" t="s">
        <v>36</v>
      </c>
      <c r="F260" s="3" t="s">
        <v>1305</v>
      </c>
      <c r="G260" s="3" t="s">
        <v>2</v>
      </c>
      <c r="H260" s="3" t="s">
        <v>1187</v>
      </c>
      <c r="I260" s="5" t="s">
        <v>1284</v>
      </c>
      <c r="J260" s="6" t="s">
        <v>26</v>
      </c>
      <c r="K260" s="6"/>
      <c r="L260" s="6"/>
      <c r="M260" s="6"/>
      <c r="N260" s="6"/>
      <c r="O260" s="6"/>
      <c r="P260" s="6"/>
      <c r="Q260" s="6"/>
      <c r="R260" s="6"/>
      <c r="S260" s="6">
        <v>3</v>
      </c>
      <c r="T260" s="6">
        <v>3</v>
      </c>
      <c r="U260" s="6">
        <v>2</v>
      </c>
      <c r="V260" s="6">
        <v>3</v>
      </c>
      <c r="W260" s="6">
        <v>3</v>
      </c>
      <c r="X260" s="6">
        <v>1</v>
      </c>
      <c r="Y260" s="6">
        <v>1</v>
      </c>
      <c r="Z260" s="6"/>
      <c r="AA260" s="6"/>
      <c r="AB260" s="6"/>
      <c r="AC260" s="6"/>
      <c r="AD260" s="13">
        <f t="shared" si="7"/>
        <v>16</v>
      </c>
      <c r="AE260" s="9">
        <v>73.97476340694007</v>
      </c>
      <c r="AF260" s="9">
        <f t="shared" si="6"/>
        <v>1183.5962145110411</v>
      </c>
    </row>
    <row r="261" spans="2:32" ht="75" customHeight="1">
      <c r="B261" s="3"/>
      <c r="C261" s="3" t="s">
        <v>917</v>
      </c>
      <c r="D261" s="3" t="s">
        <v>1295</v>
      </c>
      <c r="E261" s="3" t="s">
        <v>36</v>
      </c>
      <c r="F261" s="3" t="s">
        <v>1305</v>
      </c>
      <c r="G261" s="3" t="s">
        <v>2</v>
      </c>
      <c r="H261" s="3" t="s">
        <v>916</v>
      </c>
      <c r="I261" s="5" t="s">
        <v>612</v>
      </c>
      <c r="J261" s="6" t="s">
        <v>91</v>
      </c>
      <c r="K261" s="6"/>
      <c r="L261" s="6"/>
      <c r="M261" s="6"/>
      <c r="N261" s="6"/>
      <c r="O261" s="6"/>
      <c r="P261" s="6"/>
      <c r="Q261" s="6"/>
      <c r="R261" s="6"/>
      <c r="S261" s="6">
        <v>6</v>
      </c>
      <c r="T261" s="6">
        <v>1</v>
      </c>
      <c r="U261" s="6">
        <v>3</v>
      </c>
      <c r="V261" s="6">
        <v>3</v>
      </c>
      <c r="W261" s="6">
        <v>1</v>
      </c>
      <c r="X261" s="6">
        <v>2</v>
      </c>
      <c r="Y261" s="6"/>
      <c r="Z261" s="6"/>
      <c r="AA261" s="6"/>
      <c r="AB261" s="6"/>
      <c r="AC261" s="6"/>
      <c r="AD261" s="13">
        <f t="shared" si="7"/>
        <v>16</v>
      </c>
      <c r="AE261" s="9">
        <v>78.706624605678229</v>
      </c>
      <c r="AF261" s="9">
        <f t="shared" si="6"/>
        <v>1259.3059936908517</v>
      </c>
    </row>
    <row r="262" spans="2:32" ht="75" customHeight="1">
      <c r="B262" s="3"/>
      <c r="C262" s="3" t="s">
        <v>662</v>
      </c>
      <c r="D262" s="3" t="s">
        <v>1295</v>
      </c>
      <c r="E262" s="3" t="s">
        <v>7</v>
      </c>
      <c r="F262" s="3" t="s">
        <v>1305</v>
      </c>
      <c r="G262" s="3" t="s">
        <v>2</v>
      </c>
      <c r="H262" s="3" t="s">
        <v>27</v>
      </c>
      <c r="I262" s="5" t="s">
        <v>663</v>
      </c>
      <c r="J262" s="6" t="s">
        <v>26</v>
      </c>
      <c r="K262" s="6"/>
      <c r="L262" s="6">
        <v>2</v>
      </c>
      <c r="M262" s="6">
        <v>4</v>
      </c>
      <c r="N262" s="6">
        <v>4</v>
      </c>
      <c r="O262" s="6">
        <v>2</v>
      </c>
      <c r="P262" s="6">
        <v>1</v>
      </c>
      <c r="Q262" s="6"/>
      <c r="R262" s="6">
        <v>3</v>
      </c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13">
        <f t="shared" si="7"/>
        <v>16</v>
      </c>
      <c r="AE262" s="9">
        <v>126.02523659305994</v>
      </c>
      <c r="AF262" s="9">
        <f t="shared" ref="AF262:AF325" si="8">AE262*AD262</f>
        <v>2016.4037854889591</v>
      </c>
    </row>
    <row r="263" spans="2:32" ht="75" customHeight="1">
      <c r="B263" s="3"/>
      <c r="C263" s="3" t="s">
        <v>599</v>
      </c>
      <c r="D263" s="3" t="s">
        <v>1295</v>
      </c>
      <c r="E263" s="3" t="s">
        <v>0</v>
      </c>
      <c r="F263" s="3" t="s">
        <v>1305</v>
      </c>
      <c r="G263" s="3" t="s">
        <v>2</v>
      </c>
      <c r="H263" s="3" t="s">
        <v>119</v>
      </c>
      <c r="I263" s="5" t="s">
        <v>600</v>
      </c>
      <c r="J263" s="6" t="s">
        <v>26</v>
      </c>
      <c r="K263" s="6"/>
      <c r="L263" s="6"/>
      <c r="M263" s="6"/>
      <c r="N263" s="6"/>
      <c r="O263" s="6"/>
      <c r="P263" s="6"/>
      <c r="Q263" s="6"/>
      <c r="R263" s="6"/>
      <c r="S263" s="6">
        <v>4</v>
      </c>
      <c r="T263" s="6"/>
      <c r="U263" s="6">
        <v>4</v>
      </c>
      <c r="V263" s="6">
        <v>5</v>
      </c>
      <c r="W263" s="6">
        <v>3</v>
      </c>
      <c r="X263" s="6"/>
      <c r="Y263" s="6"/>
      <c r="Z263" s="6"/>
      <c r="AA263" s="6"/>
      <c r="AB263" s="6"/>
      <c r="AC263" s="6"/>
      <c r="AD263" s="13">
        <f t="shared" ref="AD263:AD326" si="9">SUM(K263:AC263)</f>
        <v>16</v>
      </c>
      <c r="AE263" s="9">
        <v>105.52050473186119</v>
      </c>
      <c r="AF263" s="9">
        <f t="shared" si="8"/>
        <v>1688.3280757097791</v>
      </c>
    </row>
    <row r="264" spans="2:32" ht="75" customHeight="1">
      <c r="B264" s="3"/>
      <c r="C264" s="3" t="s">
        <v>593</v>
      </c>
      <c r="D264" s="3" t="s">
        <v>1295</v>
      </c>
      <c r="E264" s="3" t="s">
        <v>36</v>
      </c>
      <c r="F264" s="3" t="s">
        <v>1305</v>
      </c>
      <c r="G264" s="3" t="s">
        <v>2</v>
      </c>
      <c r="H264" s="3" t="s">
        <v>80</v>
      </c>
      <c r="I264" s="5" t="s">
        <v>75</v>
      </c>
      <c r="J264" s="6" t="s">
        <v>30</v>
      </c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>
        <v>4</v>
      </c>
      <c r="V264" s="6">
        <v>5</v>
      </c>
      <c r="W264" s="6">
        <v>3</v>
      </c>
      <c r="X264" s="6">
        <v>4</v>
      </c>
      <c r="Y264" s="6"/>
      <c r="Z264" s="6"/>
      <c r="AA264" s="6"/>
      <c r="AB264" s="6"/>
      <c r="AC264" s="6"/>
      <c r="AD264" s="13">
        <f t="shared" si="9"/>
        <v>16</v>
      </c>
      <c r="AE264" s="9">
        <v>83.438485804416402</v>
      </c>
      <c r="AF264" s="9">
        <f t="shared" si="8"/>
        <v>1335.0157728706624</v>
      </c>
    </row>
    <row r="265" spans="2:32" ht="75" customHeight="1">
      <c r="B265" s="3"/>
      <c r="C265" s="3" t="s">
        <v>345</v>
      </c>
      <c r="D265" s="3" t="s">
        <v>1295</v>
      </c>
      <c r="E265" s="3" t="s">
        <v>0</v>
      </c>
      <c r="F265" s="3" t="s">
        <v>1305</v>
      </c>
      <c r="G265" s="3" t="s">
        <v>2</v>
      </c>
      <c r="H265" s="3" t="s">
        <v>346</v>
      </c>
      <c r="I265" s="5" t="s">
        <v>341</v>
      </c>
      <c r="J265" s="6" t="s">
        <v>1</v>
      </c>
      <c r="K265" s="6"/>
      <c r="L265" s="6"/>
      <c r="M265" s="6"/>
      <c r="N265" s="6"/>
      <c r="O265" s="6"/>
      <c r="P265" s="6"/>
      <c r="Q265" s="6"/>
      <c r="R265" s="6"/>
      <c r="S265" s="6">
        <v>1</v>
      </c>
      <c r="T265" s="6">
        <v>7</v>
      </c>
      <c r="U265" s="6">
        <v>6</v>
      </c>
      <c r="V265" s="6">
        <v>2</v>
      </c>
      <c r="W265" s="6"/>
      <c r="X265" s="6"/>
      <c r="Y265" s="6"/>
      <c r="Z265" s="6"/>
      <c r="AA265" s="6"/>
      <c r="AB265" s="6"/>
      <c r="AC265" s="6"/>
      <c r="AD265" s="13">
        <f t="shared" si="9"/>
        <v>16</v>
      </c>
      <c r="AE265" s="9">
        <v>189.11671924290221</v>
      </c>
      <c r="AF265" s="9">
        <f t="shared" si="8"/>
        <v>3025.8675078864353</v>
      </c>
    </row>
    <row r="266" spans="2:32" ht="75" customHeight="1">
      <c r="B266" s="3"/>
      <c r="C266" s="3" t="s">
        <v>255</v>
      </c>
      <c r="D266" s="3" t="s">
        <v>1295</v>
      </c>
      <c r="E266" s="3" t="s">
        <v>0</v>
      </c>
      <c r="F266" s="3" t="s">
        <v>1305</v>
      </c>
      <c r="G266" s="3" t="s">
        <v>2</v>
      </c>
      <c r="H266" s="3" t="s">
        <v>204</v>
      </c>
      <c r="I266" s="5" t="s">
        <v>256</v>
      </c>
      <c r="J266" s="6" t="s">
        <v>26</v>
      </c>
      <c r="K266" s="6"/>
      <c r="L266" s="6"/>
      <c r="M266" s="6"/>
      <c r="N266" s="6"/>
      <c r="O266" s="6"/>
      <c r="P266" s="6"/>
      <c r="Q266" s="6"/>
      <c r="R266" s="6"/>
      <c r="S266" s="6">
        <v>5</v>
      </c>
      <c r="T266" s="6">
        <v>3</v>
      </c>
      <c r="U266" s="6">
        <v>4</v>
      </c>
      <c r="V266" s="6">
        <v>1</v>
      </c>
      <c r="W266" s="6">
        <v>2</v>
      </c>
      <c r="X266" s="6">
        <v>1</v>
      </c>
      <c r="Y266" s="6"/>
      <c r="Z266" s="6"/>
      <c r="AA266" s="6"/>
      <c r="AB266" s="6"/>
      <c r="AC266" s="6"/>
      <c r="AD266" s="13">
        <f t="shared" si="9"/>
        <v>16</v>
      </c>
      <c r="AE266" s="9">
        <v>73.97476340694007</v>
      </c>
      <c r="AF266" s="9">
        <f t="shared" si="8"/>
        <v>1183.5962145110411</v>
      </c>
    </row>
    <row r="267" spans="2:32" ht="75" customHeight="1">
      <c r="B267" s="3"/>
      <c r="C267" s="3" t="s">
        <v>245</v>
      </c>
      <c r="D267" s="3" t="s">
        <v>1295</v>
      </c>
      <c r="E267" s="3" t="s">
        <v>0</v>
      </c>
      <c r="F267" s="3" t="s">
        <v>1305</v>
      </c>
      <c r="G267" s="3" t="s">
        <v>2</v>
      </c>
      <c r="H267" s="3" t="s">
        <v>243</v>
      </c>
      <c r="I267" s="5" t="s">
        <v>246</v>
      </c>
      <c r="J267" s="6" t="s">
        <v>1</v>
      </c>
      <c r="K267" s="6"/>
      <c r="L267" s="6"/>
      <c r="M267" s="6"/>
      <c r="N267" s="6"/>
      <c r="O267" s="6"/>
      <c r="P267" s="6"/>
      <c r="Q267" s="6"/>
      <c r="R267" s="6"/>
      <c r="S267" s="6">
        <v>4</v>
      </c>
      <c r="T267" s="6">
        <v>2</v>
      </c>
      <c r="U267" s="6">
        <v>4</v>
      </c>
      <c r="V267" s="6">
        <v>3</v>
      </c>
      <c r="W267" s="6">
        <v>3</v>
      </c>
      <c r="X267" s="6"/>
      <c r="Y267" s="6"/>
      <c r="Z267" s="6"/>
      <c r="AA267" s="6"/>
      <c r="AB267" s="6"/>
      <c r="AC267" s="6"/>
      <c r="AD267" s="13">
        <f t="shared" si="9"/>
        <v>16</v>
      </c>
      <c r="AE267" s="9">
        <v>94.479495268138805</v>
      </c>
      <c r="AF267" s="9">
        <f t="shared" si="8"/>
        <v>1511.6719242902209</v>
      </c>
    </row>
    <row r="268" spans="2:32" ht="75" customHeight="1">
      <c r="B268" s="3"/>
      <c r="C268" s="3" t="s">
        <v>220</v>
      </c>
      <c r="D268" s="3" t="s">
        <v>1295</v>
      </c>
      <c r="E268" s="3" t="s">
        <v>0</v>
      </c>
      <c r="F268" s="3" t="s">
        <v>1305</v>
      </c>
      <c r="G268" s="3" t="s">
        <v>2</v>
      </c>
      <c r="H268" s="3" t="s">
        <v>3</v>
      </c>
      <c r="I268" s="5" t="s">
        <v>217</v>
      </c>
      <c r="J268" s="6" t="s">
        <v>18</v>
      </c>
      <c r="K268" s="6"/>
      <c r="L268" s="6"/>
      <c r="M268" s="6"/>
      <c r="N268" s="6"/>
      <c r="O268" s="6"/>
      <c r="P268" s="6"/>
      <c r="Q268" s="6"/>
      <c r="R268" s="6"/>
      <c r="S268" s="6">
        <v>3</v>
      </c>
      <c r="T268" s="6">
        <v>1</v>
      </c>
      <c r="U268" s="6">
        <v>5</v>
      </c>
      <c r="V268" s="6">
        <v>4</v>
      </c>
      <c r="W268" s="6">
        <v>2</v>
      </c>
      <c r="X268" s="6">
        <v>1</v>
      </c>
      <c r="Y268" s="6"/>
      <c r="Z268" s="6"/>
      <c r="AA268" s="6"/>
      <c r="AB268" s="6"/>
      <c r="AC268" s="6"/>
      <c r="AD268" s="13">
        <f t="shared" si="9"/>
        <v>16</v>
      </c>
      <c r="AE268" s="9">
        <v>141.79810725552051</v>
      </c>
      <c r="AF268" s="9">
        <f t="shared" si="8"/>
        <v>2268.7697160883281</v>
      </c>
    </row>
    <row r="269" spans="2:32" ht="75" customHeight="1">
      <c r="B269" s="3"/>
      <c r="C269" s="3" t="s">
        <v>118</v>
      </c>
      <c r="D269" s="3" t="s">
        <v>1295</v>
      </c>
      <c r="E269" s="3" t="s">
        <v>0</v>
      </c>
      <c r="F269" s="3" t="s">
        <v>1305</v>
      </c>
      <c r="G269" s="3" t="s">
        <v>2</v>
      </c>
      <c r="H269" s="3" t="s">
        <v>119</v>
      </c>
      <c r="I269" s="5" t="s">
        <v>54</v>
      </c>
      <c r="J269" s="6" t="s">
        <v>26</v>
      </c>
      <c r="K269" s="6"/>
      <c r="L269" s="6"/>
      <c r="M269" s="6"/>
      <c r="N269" s="6"/>
      <c r="O269" s="6"/>
      <c r="P269" s="6"/>
      <c r="Q269" s="6"/>
      <c r="R269" s="6"/>
      <c r="S269" s="6">
        <v>6</v>
      </c>
      <c r="T269" s="6">
        <v>4</v>
      </c>
      <c r="U269" s="6">
        <v>2</v>
      </c>
      <c r="V269" s="6">
        <v>4</v>
      </c>
      <c r="W269" s="6"/>
      <c r="X269" s="6"/>
      <c r="Y269" s="6"/>
      <c r="Z269" s="6"/>
      <c r="AA269" s="6"/>
      <c r="AB269" s="6"/>
      <c r="AC269" s="6"/>
      <c r="AD269" s="13">
        <f t="shared" si="9"/>
        <v>16</v>
      </c>
      <c r="AE269" s="9">
        <v>105.52050473186119</v>
      </c>
      <c r="AF269" s="9">
        <f t="shared" si="8"/>
        <v>1688.3280757097791</v>
      </c>
    </row>
    <row r="270" spans="2:32" ht="75" customHeight="1">
      <c r="B270" s="3"/>
      <c r="C270" s="3" t="s">
        <v>1089</v>
      </c>
      <c r="D270" s="3" t="s">
        <v>1295</v>
      </c>
      <c r="E270" s="3" t="s">
        <v>36</v>
      </c>
      <c r="F270" s="3" t="s">
        <v>1305</v>
      </c>
      <c r="G270" s="3" t="s">
        <v>2</v>
      </c>
      <c r="H270" s="3" t="s">
        <v>916</v>
      </c>
      <c r="I270" s="5" t="s">
        <v>1090</v>
      </c>
      <c r="J270" s="6" t="s">
        <v>91</v>
      </c>
      <c r="K270" s="6"/>
      <c r="L270" s="6"/>
      <c r="M270" s="6"/>
      <c r="N270" s="6"/>
      <c r="O270" s="6"/>
      <c r="P270" s="6"/>
      <c r="Q270" s="6"/>
      <c r="R270" s="6"/>
      <c r="S270" s="6">
        <v>4</v>
      </c>
      <c r="T270" s="6">
        <v>5</v>
      </c>
      <c r="U270" s="6">
        <v>4</v>
      </c>
      <c r="V270" s="6">
        <v>1</v>
      </c>
      <c r="W270" s="6">
        <v>1</v>
      </c>
      <c r="X270" s="6"/>
      <c r="Y270" s="6"/>
      <c r="Z270" s="6"/>
      <c r="AA270" s="6"/>
      <c r="AB270" s="6"/>
      <c r="AC270" s="6"/>
      <c r="AD270" s="13">
        <f t="shared" si="9"/>
        <v>15</v>
      </c>
      <c r="AE270" s="9">
        <v>78.706624605678229</v>
      </c>
      <c r="AF270" s="9">
        <f t="shared" si="8"/>
        <v>1180.5993690851735</v>
      </c>
    </row>
    <row r="271" spans="2:32" ht="75" customHeight="1">
      <c r="B271" s="3"/>
      <c r="C271" s="3" t="s">
        <v>948</v>
      </c>
      <c r="D271" s="3" t="s">
        <v>1295</v>
      </c>
      <c r="E271" s="3" t="s">
        <v>36</v>
      </c>
      <c r="F271" s="3" t="s">
        <v>1305</v>
      </c>
      <c r="G271" s="3" t="s">
        <v>2</v>
      </c>
      <c r="H271" s="3" t="s">
        <v>121</v>
      </c>
      <c r="I271" s="5" t="s">
        <v>86</v>
      </c>
      <c r="J271" s="6" t="s">
        <v>26</v>
      </c>
      <c r="K271" s="6"/>
      <c r="L271" s="6"/>
      <c r="M271" s="6"/>
      <c r="N271" s="6"/>
      <c r="O271" s="6"/>
      <c r="P271" s="6"/>
      <c r="Q271" s="6"/>
      <c r="R271" s="6"/>
      <c r="S271" s="6">
        <v>4</v>
      </c>
      <c r="T271" s="6">
        <v>1</v>
      </c>
      <c r="U271" s="6">
        <v>3</v>
      </c>
      <c r="V271" s="6">
        <v>5</v>
      </c>
      <c r="W271" s="6">
        <v>2</v>
      </c>
      <c r="X271" s="6"/>
      <c r="Y271" s="6"/>
      <c r="Z271" s="6"/>
      <c r="AA271" s="6"/>
      <c r="AB271" s="6"/>
      <c r="AC271" s="6"/>
      <c r="AD271" s="13">
        <f t="shared" si="9"/>
        <v>15</v>
      </c>
      <c r="AE271" s="9">
        <v>89.747634069400632</v>
      </c>
      <c r="AF271" s="9">
        <f t="shared" si="8"/>
        <v>1346.2145110410095</v>
      </c>
    </row>
    <row r="272" spans="2:32" ht="75" customHeight="1">
      <c r="B272" s="3"/>
      <c r="C272" s="3" t="s">
        <v>898</v>
      </c>
      <c r="D272" s="3" t="s">
        <v>1295</v>
      </c>
      <c r="E272" s="3" t="s">
        <v>7</v>
      </c>
      <c r="F272" s="3" t="s">
        <v>1305</v>
      </c>
      <c r="G272" s="3" t="s">
        <v>2</v>
      </c>
      <c r="H272" s="3" t="s">
        <v>183</v>
      </c>
      <c r="I272" s="5" t="s">
        <v>899</v>
      </c>
      <c r="J272" s="6" t="s">
        <v>26</v>
      </c>
      <c r="K272" s="6"/>
      <c r="L272" s="6">
        <v>1</v>
      </c>
      <c r="M272" s="6">
        <v>8</v>
      </c>
      <c r="N272" s="6">
        <v>2</v>
      </c>
      <c r="O272" s="6"/>
      <c r="P272" s="6">
        <v>2</v>
      </c>
      <c r="Q272" s="6">
        <v>2</v>
      </c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13">
        <f t="shared" si="9"/>
        <v>15</v>
      </c>
      <c r="AE272" s="9">
        <v>99.211356466876978</v>
      </c>
      <c r="AF272" s="9">
        <f t="shared" si="8"/>
        <v>1488.1703470031546</v>
      </c>
    </row>
    <row r="273" spans="2:32" ht="75" customHeight="1">
      <c r="B273" s="3"/>
      <c r="C273" s="3" t="s">
        <v>560</v>
      </c>
      <c r="D273" s="3" t="s">
        <v>1295</v>
      </c>
      <c r="E273" s="3" t="s">
        <v>36</v>
      </c>
      <c r="F273" s="3" t="s">
        <v>1305</v>
      </c>
      <c r="G273" s="3" t="s">
        <v>2</v>
      </c>
      <c r="H273" s="3" t="s">
        <v>409</v>
      </c>
      <c r="I273" s="5" t="s">
        <v>561</v>
      </c>
      <c r="J273" s="6" t="s">
        <v>30</v>
      </c>
      <c r="K273" s="6"/>
      <c r="L273" s="6"/>
      <c r="M273" s="6"/>
      <c r="N273" s="6"/>
      <c r="O273" s="6"/>
      <c r="P273" s="6"/>
      <c r="Q273" s="6"/>
      <c r="R273" s="6"/>
      <c r="S273" s="6">
        <v>4</v>
      </c>
      <c r="T273" s="6">
        <v>3</v>
      </c>
      <c r="U273" s="6">
        <v>1</v>
      </c>
      <c r="V273" s="6">
        <v>3</v>
      </c>
      <c r="W273" s="6">
        <v>2</v>
      </c>
      <c r="X273" s="6">
        <v>2</v>
      </c>
      <c r="Y273" s="6"/>
      <c r="Z273" s="6"/>
      <c r="AA273" s="6"/>
      <c r="AB273" s="6"/>
      <c r="AC273" s="6"/>
      <c r="AD273" s="13">
        <f t="shared" si="9"/>
        <v>15</v>
      </c>
      <c r="AE273" s="9">
        <v>141.79810725552051</v>
      </c>
      <c r="AF273" s="9">
        <f t="shared" si="8"/>
        <v>2126.9716088328078</v>
      </c>
    </row>
    <row r="274" spans="2:32" ht="75" customHeight="1">
      <c r="B274" s="3"/>
      <c r="C274" s="3" t="s">
        <v>548</v>
      </c>
      <c r="D274" s="3" t="s">
        <v>1295</v>
      </c>
      <c r="E274" s="3" t="s">
        <v>0</v>
      </c>
      <c r="F274" s="3" t="s">
        <v>1305</v>
      </c>
      <c r="G274" s="3" t="s">
        <v>2</v>
      </c>
      <c r="H274" s="3" t="s">
        <v>549</v>
      </c>
      <c r="I274" s="5" t="s">
        <v>547</v>
      </c>
      <c r="J274" s="6" t="s">
        <v>18</v>
      </c>
      <c r="K274" s="6"/>
      <c r="L274" s="6"/>
      <c r="M274" s="6"/>
      <c r="N274" s="6"/>
      <c r="O274" s="6"/>
      <c r="P274" s="6"/>
      <c r="Q274" s="6"/>
      <c r="R274" s="6"/>
      <c r="S274" s="6">
        <v>2</v>
      </c>
      <c r="T274" s="6">
        <v>2</v>
      </c>
      <c r="U274" s="6">
        <v>5</v>
      </c>
      <c r="V274" s="6">
        <v>5</v>
      </c>
      <c r="W274" s="6">
        <v>1</v>
      </c>
      <c r="X274" s="6"/>
      <c r="Y274" s="6"/>
      <c r="Z274" s="6"/>
      <c r="AA274" s="6"/>
      <c r="AB274" s="6"/>
      <c r="AC274" s="6"/>
      <c r="AD274" s="13">
        <f t="shared" si="9"/>
        <v>15</v>
      </c>
      <c r="AE274" s="9">
        <v>141.79810725552051</v>
      </c>
      <c r="AF274" s="9">
        <f t="shared" si="8"/>
        <v>2126.9716088328078</v>
      </c>
    </row>
    <row r="275" spans="2:32" ht="75" customHeight="1">
      <c r="B275" s="3"/>
      <c r="C275" s="3" t="s">
        <v>304</v>
      </c>
      <c r="D275" s="3" t="s">
        <v>1295</v>
      </c>
      <c r="E275" s="3" t="s">
        <v>0</v>
      </c>
      <c r="F275" s="3" t="s">
        <v>1305</v>
      </c>
      <c r="G275" s="3" t="s">
        <v>2</v>
      </c>
      <c r="H275" s="3" t="s">
        <v>305</v>
      </c>
      <c r="I275" s="5" t="s">
        <v>48</v>
      </c>
      <c r="J275" s="6" t="s">
        <v>30</v>
      </c>
      <c r="K275" s="6"/>
      <c r="L275" s="6"/>
      <c r="M275" s="6"/>
      <c r="N275" s="6"/>
      <c r="O275" s="6"/>
      <c r="P275" s="6"/>
      <c r="Q275" s="6"/>
      <c r="R275" s="6"/>
      <c r="S275" s="6"/>
      <c r="T275" s="6">
        <v>1</v>
      </c>
      <c r="U275" s="6">
        <v>3</v>
      </c>
      <c r="V275" s="6">
        <v>5</v>
      </c>
      <c r="W275" s="6">
        <v>3</v>
      </c>
      <c r="X275" s="6">
        <v>1</v>
      </c>
      <c r="Y275" s="6">
        <v>2</v>
      </c>
      <c r="Z275" s="6"/>
      <c r="AA275" s="6"/>
      <c r="AB275" s="6"/>
      <c r="AC275" s="6"/>
      <c r="AD275" s="13">
        <f t="shared" si="9"/>
        <v>15</v>
      </c>
      <c r="AE275" s="9">
        <v>78.706624605678229</v>
      </c>
      <c r="AF275" s="9">
        <f t="shared" si="8"/>
        <v>1180.5993690851735</v>
      </c>
    </row>
    <row r="276" spans="2:32" ht="75" customHeight="1">
      <c r="B276" s="3"/>
      <c r="C276" s="3" t="s">
        <v>302</v>
      </c>
      <c r="D276" s="3" t="s">
        <v>1295</v>
      </c>
      <c r="E276" s="3" t="s">
        <v>7</v>
      </c>
      <c r="F276" s="3" t="s">
        <v>1305</v>
      </c>
      <c r="G276" s="3" t="s">
        <v>2</v>
      </c>
      <c r="H276" s="3" t="s">
        <v>105</v>
      </c>
      <c r="I276" s="5" t="s">
        <v>303</v>
      </c>
      <c r="J276" s="6" t="s">
        <v>1</v>
      </c>
      <c r="K276" s="6"/>
      <c r="L276" s="6">
        <v>2</v>
      </c>
      <c r="M276" s="6">
        <v>4</v>
      </c>
      <c r="N276" s="6">
        <v>3</v>
      </c>
      <c r="O276" s="6">
        <v>3</v>
      </c>
      <c r="P276" s="6">
        <v>1</v>
      </c>
      <c r="Q276" s="6">
        <v>2</v>
      </c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13">
        <f t="shared" si="9"/>
        <v>15</v>
      </c>
      <c r="AE276" s="9">
        <v>141.79810725552051</v>
      </c>
      <c r="AF276" s="9">
        <f t="shared" si="8"/>
        <v>2126.9716088328078</v>
      </c>
    </row>
    <row r="277" spans="2:32" ht="75" customHeight="1">
      <c r="B277" s="3"/>
      <c r="C277" s="3" t="s">
        <v>1055</v>
      </c>
      <c r="D277" s="3" t="s">
        <v>1295</v>
      </c>
      <c r="E277" s="3" t="s">
        <v>0</v>
      </c>
      <c r="F277" s="3" t="s">
        <v>1305</v>
      </c>
      <c r="G277" s="3" t="s">
        <v>2</v>
      </c>
      <c r="H277" s="3" t="s">
        <v>68</v>
      </c>
      <c r="I277" s="5" t="s">
        <v>1056</v>
      </c>
      <c r="J277" s="6" t="s">
        <v>30</v>
      </c>
      <c r="K277" s="6"/>
      <c r="L277" s="6"/>
      <c r="M277" s="6"/>
      <c r="N277" s="6"/>
      <c r="O277" s="6"/>
      <c r="P277" s="6"/>
      <c r="Q277" s="6"/>
      <c r="R277" s="6"/>
      <c r="S277" s="6">
        <v>2</v>
      </c>
      <c r="T277" s="6">
        <v>1</v>
      </c>
      <c r="U277" s="6">
        <v>4</v>
      </c>
      <c r="V277" s="6">
        <v>3</v>
      </c>
      <c r="W277" s="6">
        <v>2</v>
      </c>
      <c r="X277" s="6">
        <v>2</v>
      </c>
      <c r="Y277" s="6"/>
      <c r="Z277" s="6"/>
      <c r="AA277" s="6"/>
      <c r="AB277" s="6"/>
      <c r="AC277" s="6"/>
      <c r="AD277" s="13">
        <f t="shared" si="9"/>
        <v>14</v>
      </c>
      <c r="AE277" s="9">
        <v>173.34384858044163</v>
      </c>
      <c r="AF277" s="9">
        <f t="shared" si="8"/>
        <v>2426.813880126183</v>
      </c>
    </row>
    <row r="278" spans="2:32" ht="75" customHeight="1">
      <c r="B278" s="3"/>
      <c r="C278" s="3" t="s">
        <v>1031</v>
      </c>
      <c r="D278" s="3" t="s">
        <v>1295</v>
      </c>
      <c r="E278" s="3" t="s">
        <v>0</v>
      </c>
      <c r="F278" s="3" t="s">
        <v>1305</v>
      </c>
      <c r="G278" s="3" t="s">
        <v>2</v>
      </c>
      <c r="H278" s="3" t="s">
        <v>724</v>
      </c>
      <c r="I278" s="5" t="s">
        <v>51</v>
      </c>
      <c r="J278" s="6" t="s">
        <v>26</v>
      </c>
      <c r="K278" s="6"/>
      <c r="L278" s="6"/>
      <c r="M278" s="6"/>
      <c r="N278" s="6"/>
      <c r="O278" s="6"/>
      <c r="P278" s="6"/>
      <c r="Q278" s="6"/>
      <c r="R278" s="6"/>
      <c r="S278" s="6">
        <v>4</v>
      </c>
      <c r="T278" s="6">
        <v>4</v>
      </c>
      <c r="U278" s="6">
        <v>1</v>
      </c>
      <c r="V278" s="6">
        <v>4</v>
      </c>
      <c r="W278" s="6">
        <v>1</v>
      </c>
      <c r="X278" s="6"/>
      <c r="Y278" s="6"/>
      <c r="Z278" s="6"/>
      <c r="AA278" s="6"/>
      <c r="AB278" s="6"/>
      <c r="AC278" s="6"/>
      <c r="AD278" s="13">
        <f t="shared" si="9"/>
        <v>14</v>
      </c>
      <c r="AE278" s="9">
        <v>78.706624605678229</v>
      </c>
      <c r="AF278" s="9">
        <f t="shared" si="8"/>
        <v>1101.8927444794951</v>
      </c>
    </row>
    <row r="279" spans="2:32" ht="75" customHeight="1">
      <c r="B279" s="3"/>
      <c r="C279" s="3" t="s">
        <v>992</v>
      </c>
      <c r="D279" s="3" t="s">
        <v>1295</v>
      </c>
      <c r="E279" s="3" t="s">
        <v>7</v>
      </c>
      <c r="F279" s="3" t="s">
        <v>1305</v>
      </c>
      <c r="G279" s="3" t="s">
        <v>2</v>
      </c>
      <c r="H279" s="3" t="s">
        <v>105</v>
      </c>
      <c r="I279" s="5" t="s">
        <v>993</v>
      </c>
      <c r="J279" s="6" t="s">
        <v>1</v>
      </c>
      <c r="K279" s="6"/>
      <c r="L279" s="6"/>
      <c r="M279" s="6">
        <v>4</v>
      </c>
      <c r="N279" s="6">
        <v>2</v>
      </c>
      <c r="O279" s="6">
        <v>5</v>
      </c>
      <c r="P279" s="6">
        <v>1</v>
      </c>
      <c r="Q279" s="6">
        <v>2</v>
      </c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13">
        <f t="shared" si="9"/>
        <v>14</v>
      </c>
      <c r="AE279" s="9">
        <v>141.79810725552051</v>
      </c>
      <c r="AF279" s="9">
        <f t="shared" si="8"/>
        <v>1985.173501577287</v>
      </c>
    </row>
    <row r="280" spans="2:32" ht="75" customHeight="1">
      <c r="B280" s="3"/>
      <c r="C280" s="3" t="s">
        <v>750</v>
      </c>
      <c r="D280" s="3" t="s">
        <v>1295</v>
      </c>
      <c r="E280" s="3" t="s">
        <v>7</v>
      </c>
      <c r="F280" s="3" t="s">
        <v>1305</v>
      </c>
      <c r="G280" s="3" t="s">
        <v>2</v>
      </c>
      <c r="H280" s="3" t="s">
        <v>616</v>
      </c>
      <c r="I280" s="5" t="s">
        <v>751</v>
      </c>
      <c r="J280" s="6" t="s">
        <v>26</v>
      </c>
      <c r="K280" s="6"/>
      <c r="L280" s="6">
        <v>1</v>
      </c>
      <c r="M280" s="6">
        <v>4</v>
      </c>
      <c r="N280" s="6">
        <v>3</v>
      </c>
      <c r="O280" s="6">
        <v>2</v>
      </c>
      <c r="P280" s="6">
        <v>2</v>
      </c>
      <c r="Q280" s="6">
        <v>2</v>
      </c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13">
        <f t="shared" si="9"/>
        <v>14</v>
      </c>
      <c r="AE280" s="9">
        <v>114.98422712933754</v>
      </c>
      <c r="AF280" s="9">
        <f t="shared" si="8"/>
        <v>1609.7791798107255</v>
      </c>
    </row>
    <row r="281" spans="2:32" ht="75" customHeight="1">
      <c r="B281" s="3"/>
      <c r="C281" s="3" t="s">
        <v>705</v>
      </c>
      <c r="D281" s="3" t="s">
        <v>1295</v>
      </c>
      <c r="E281" s="3" t="s">
        <v>36</v>
      </c>
      <c r="F281" s="3" t="s">
        <v>1305</v>
      </c>
      <c r="G281" s="3" t="s">
        <v>2</v>
      </c>
      <c r="H281" s="3" t="s">
        <v>706</v>
      </c>
      <c r="I281" s="5" t="s">
        <v>707</v>
      </c>
      <c r="J281" s="6" t="s">
        <v>30</v>
      </c>
      <c r="K281" s="6"/>
      <c r="L281" s="6"/>
      <c r="M281" s="6"/>
      <c r="N281" s="6"/>
      <c r="O281" s="6"/>
      <c r="P281" s="6"/>
      <c r="Q281" s="6"/>
      <c r="R281" s="6">
        <v>1</v>
      </c>
      <c r="S281" s="6">
        <v>4</v>
      </c>
      <c r="T281" s="6">
        <v>3</v>
      </c>
      <c r="U281" s="6">
        <v>3</v>
      </c>
      <c r="V281" s="6">
        <v>3</v>
      </c>
      <c r="W281" s="6"/>
      <c r="X281" s="6"/>
      <c r="Y281" s="6"/>
      <c r="Z281" s="6"/>
      <c r="AA281" s="6"/>
      <c r="AB281" s="6"/>
      <c r="AC281" s="6"/>
      <c r="AD281" s="13">
        <f t="shared" si="9"/>
        <v>14</v>
      </c>
      <c r="AE281" s="9">
        <v>126.02523659305994</v>
      </c>
      <c r="AF281" s="9">
        <f t="shared" si="8"/>
        <v>1764.3533123028392</v>
      </c>
    </row>
    <row r="282" spans="2:32" ht="75" customHeight="1">
      <c r="B282" s="3"/>
      <c r="C282" s="3" t="s">
        <v>537</v>
      </c>
      <c r="D282" s="3" t="s">
        <v>1295</v>
      </c>
      <c r="E282" s="3" t="s">
        <v>0</v>
      </c>
      <c r="F282" s="3" t="s">
        <v>1305</v>
      </c>
      <c r="G282" s="3" t="s">
        <v>2</v>
      </c>
      <c r="H282" s="3" t="s">
        <v>68</v>
      </c>
      <c r="I282" s="5" t="s">
        <v>538</v>
      </c>
      <c r="J282" s="6" t="s">
        <v>30</v>
      </c>
      <c r="K282" s="6"/>
      <c r="L282" s="6"/>
      <c r="M282" s="6"/>
      <c r="N282" s="6"/>
      <c r="O282" s="6"/>
      <c r="P282" s="6"/>
      <c r="Q282" s="6"/>
      <c r="R282" s="6"/>
      <c r="S282" s="6">
        <v>2</v>
      </c>
      <c r="T282" s="6">
        <v>1</v>
      </c>
      <c r="U282" s="6">
        <v>5</v>
      </c>
      <c r="V282" s="6">
        <v>5</v>
      </c>
      <c r="W282" s="6">
        <v>1</v>
      </c>
      <c r="X282" s="6"/>
      <c r="Y282" s="6"/>
      <c r="Z282" s="6"/>
      <c r="AA282" s="6"/>
      <c r="AB282" s="6"/>
      <c r="AC282" s="6"/>
      <c r="AD282" s="13">
        <f t="shared" si="9"/>
        <v>14</v>
      </c>
      <c r="AE282" s="9">
        <v>173.34384858044163</v>
      </c>
      <c r="AF282" s="9">
        <f t="shared" si="8"/>
        <v>2426.813880126183</v>
      </c>
    </row>
    <row r="283" spans="2:32" ht="75" customHeight="1">
      <c r="B283" s="3"/>
      <c r="C283" s="3" t="s">
        <v>531</v>
      </c>
      <c r="D283" s="3" t="s">
        <v>1295</v>
      </c>
      <c r="E283" s="3" t="s">
        <v>36</v>
      </c>
      <c r="F283" s="3" t="s">
        <v>1305</v>
      </c>
      <c r="G283" s="3" t="s">
        <v>2</v>
      </c>
      <c r="H283" s="3" t="s">
        <v>532</v>
      </c>
      <c r="I283" s="5" t="s">
        <v>48</v>
      </c>
      <c r="J283" s="6" t="s">
        <v>30</v>
      </c>
      <c r="K283" s="6"/>
      <c r="L283" s="6"/>
      <c r="M283" s="6"/>
      <c r="N283" s="6"/>
      <c r="O283" s="6"/>
      <c r="P283" s="6"/>
      <c r="Q283" s="6"/>
      <c r="R283" s="6"/>
      <c r="S283" s="6">
        <v>3</v>
      </c>
      <c r="T283" s="6">
        <v>1</v>
      </c>
      <c r="U283" s="6">
        <v>3</v>
      </c>
      <c r="V283" s="6">
        <v>6</v>
      </c>
      <c r="W283" s="6"/>
      <c r="X283" s="6">
        <v>1</v>
      </c>
      <c r="Y283" s="6"/>
      <c r="Z283" s="6"/>
      <c r="AA283" s="6"/>
      <c r="AB283" s="6"/>
      <c r="AC283" s="6"/>
      <c r="AD283" s="13">
        <f t="shared" si="9"/>
        <v>14</v>
      </c>
      <c r="AE283" s="9">
        <v>189.11671924290221</v>
      </c>
      <c r="AF283" s="9">
        <f t="shared" si="8"/>
        <v>2647.6340694006308</v>
      </c>
    </row>
    <row r="284" spans="2:32" ht="75" customHeight="1">
      <c r="B284" s="3"/>
      <c r="C284" s="3" t="s">
        <v>513</v>
      </c>
      <c r="D284" s="3" t="s">
        <v>1295</v>
      </c>
      <c r="E284" s="3" t="s">
        <v>7</v>
      </c>
      <c r="F284" s="3" t="s">
        <v>1305</v>
      </c>
      <c r="G284" s="3" t="s">
        <v>2</v>
      </c>
      <c r="H284" s="3" t="s">
        <v>275</v>
      </c>
      <c r="I284" s="5" t="s">
        <v>514</v>
      </c>
      <c r="J284" s="6" t="s">
        <v>8</v>
      </c>
      <c r="K284" s="6">
        <v>2</v>
      </c>
      <c r="L284" s="6">
        <v>9</v>
      </c>
      <c r="M284" s="6"/>
      <c r="N284" s="6">
        <v>2</v>
      </c>
      <c r="O284" s="6"/>
      <c r="P284" s="6">
        <v>1</v>
      </c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13">
        <f t="shared" si="9"/>
        <v>14</v>
      </c>
      <c r="AE284" s="9">
        <v>149.68454258675078</v>
      </c>
      <c r="AF284" s="9">
        <f t="shared" si="8"/>
        <v>2095.5835962145111</v>
      </c>
    </row>
    <row r="285" spans="2:32" ht="75" customHeight="1">
      <c r="B285" s="3"/>
      <c r="C285" s="3" t="s">
        <v>470</v>
      </c>
      <c r="D285" s="3" t="s">
        <v>1295</v>
      </c>
      <c r="E285" s="3" t="s">
        <v>36</v>
      </c>
      <c r="F285" s="3" t="s">
        <v>1305</v>
      </c>
      <c r="G285" s="3" t="s">
        <v>2</v>
      </c>
      <c r="H285" s="3" t="s">
        <v>121</v>
      </c>
      <c r="I285" s="5" t="s">
        <v>471</v>
      </c>
      <c r="J285" s="6" t="s">
        <v>26</v>
      </c>
      <c r="K285" s="6"/>
      <c r="L285" s="6"/>
      <c r="M285" s="6"/>
      <c r="N285" s="6"/>
      <c r="O285" s="6"/>
      <c r="P285" s="6"/>
      <c r="Q285" s="6"/>
      <c r="R285" s="6"/>
      <c r="S285" s="6"/>
      <c r="T285" s="6">
        <v>5</v>
      </c>
      <c r="U285" s="6">
        <v>4</v>
      </c>
      <c r="V285" s="6">
        <v>1</v>
      </c>
      <c r="W285" s="6">
        <v>3</v>
      </c>
      <c r="X285" s="6">
        <v>1</v>
      </c>
      <c r="Y285" s="6"/>
      <c r="Z285" s="6"/>
      <c r="AA285" s="6"/>
      <c r="AB285" s="6"/>
      <c r="AC285" s="6"/>
      <c r="AD285" s="13">
        <f t="shared" si="9"/>
        <v>14</v>
      </c>
      <c r="AE285" s="9">
        <v>78.706624605678229</v>
      </c>
      <c r="AF285" s="9">
        <f t="shared" si="8"/>
        <v>1101.8927444794951</v>
      </c>
    </row>
    <row r="286" spans="2:32" ht="75" customHeight="1">
      <c r="B286" s="3"/>
      <c r="C286" s="3" t="s">
        <v>461</v>
      </c>
      <c r="D286" s="3" t="s">
        <v>1295</v>
      </c>
      <c r="E286" s="3" t="s">
        <v>0</v>
      </c>
      <c r="F286" s="3" t="s">
        <v>1305</v>
      </c>
      <c r="G286" s="3" t="s">
        <v>2</v>
      </c>
      <c r="H286" s="3" t="s">
        <v>68</v>
      </c>
      <c r="I286" s="5" t="s">
        <v>48</v>
      </c>
      <c r="J286" s="6" t="s">
        <v>30</v>
      </c>
      <c r="K286" s="6"/>
      <c r="L286" s="6"/>
      <c r="M286" s="6"/>
      <c r="N286" s="6"/>
      <c r="O286" s="6"/>
      <c r="P286" s="6"/>
      <c r="Q286" s="6"/>
      <c r="R286" s="6"/>
      <c r="S286" s="6">
        <v>7</v>
      </c>
      <c r="T286" s="6">
        <v>2</v>
      </c>
      <c r="U286" s="6">
        <v>1</v>
      </c>
      <c r="V286" s="6">
        <v>1</v>
      </c>
      <c r="W286" s="6">
        <v>1</v>
      </c>
      <c r="X286" s="6">
        <v>2</v>
      </c>
      <c r="Y286" s="6"/>
      <c r="Z286" s="6"/>
      <c r="AA286" s="6"/>
      <c r="AB286" s="6"/>
      <c r="AC286" s="6"/>
      <c r="AD286" s="13">
        <f t="shared" si="9"/>
        <v>14</v>
      </c>
      <c r="AE286" s="9">
        <v>173.34384858044163</v>
      </c>
      <c r="AF286" s="9">
        <f t="shared" si="8"/>
        <v>2426.813880126183</v>
      </c>
    </row>
    <row r="287" spans="2:32" ht="75" customHeight="1">
      <c r="B287" s="3"/>
      <c r="C287" s="3" t="s">
        <v>166</v>
      </c>
      <c r="D287" s="3" t="s">
        <v>1295</v>
      </c>
      <c r="E287" s="3" t="s">
        <v>7</v>
      </c>
      <c r="F287" s="3" t="s">
        <v>1305</v>
      </c>
      <c r="G287" s="3" t="s">
        <v>2</v>
      </c>
      <c r="H287" s="3" t="s">
        <v>121</v>
      </c>
      <c r="I287" s="5" t="s">
        <v>167</v>
      </c>
      <c r="J287" s="6" t="s">
        <v>26</v>
      </c>
      <c r="K287" s="6"/>
      <c r="L287" s="6">
        <v>1</v>
      </c>
      <c r="M287" s="6">
        <v>5</v>
      </c>
      <c r="N287" s="6">
        <v>3</v>
      </c>
      <c r="O287" s="6">
        <v>3</v>
      </c>
      <c r="P287" s="6">
        <v>1</v>
      </c>
      <c r="Q287" s="6">
        <v>1</v>
      </c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13">
        <f t="shared" si="9"/>
        <v>14</v>
      </c>
      <c r="AE287" s="9">
        <v>89.747634069400632</v>
      </c>
      <c r="AF287" s="9">
        <f t="shared" si="8"/>
        <v>1256.4668769716088</v>
      </c>
    </row>
    <row r="288" spans="2:32" ht="75" customHeight="1">
      <c r="B288" s="3"/>
      <c r="C288" s="3" t="s">
        <v>138</v>
      </c>
      <c r="D288" s="3" t="s">
        <v>1295</v>
      </c>
      <c r="E288" s="3" t="s">
        <v>36</v>
      </c>
      <c r="F288" s="3" t="s">
        <v>1305</v>
      </c>
      <c r="G288" s="3" t="s">
        <v>2</v>
      </c>
      <c r="H288" s="3" t="s">
        <v>139</v>
      </c>
      <c r="I288" s="5" t="s">
        <v>75</v>
      </c>
      <c r="J288" s="6" t="s">
        <v>91</v>
      </c>
      <c r="K288" s="6"/>
      <c r="L288" s="6"/>
      <c r="M288" s="6"/>
      <c r="N288" s="6"/>
      <c r="O288" s="6"/>
      <c r="P288" s="6"/>
      <c r="Q288" s="6"/>
      <c r="R288" s="6"/>
      <c r="S288" s="6">
        <v>1</v>
      </c>
      <c r="T288" s="6">
        <v>2</v>
      </c>
      <c r="U288" s="6">
        <v>3</v>
      </c>
      <c r="V288" s="6">
        <v>4</v>
      </c>
      <c r="W288" s="6">
        <v>4</v>
      </c>
      <c r="X288" s="6"/>
      <c r="Y288" s="6"/>
      <c r="Z288" s="6"/>
      <c r="AA288" s="6"/>
      <c r="AB288" s="6"/>
      <c r="AC288" s="6"/>
      <c r="AD288" s="13">
        <f t="shared" si="9"/>
        <v>14</v>
      </c>
      <c r="AE288" s="9">
        <v>78.706624605678229</v>
      </c>
      <c r="AF288" s="9">
        <f t="shared" si="8"/>
        <v>1101.8927444794951</v>
      </c>
    </row>
    <row r="289" spans="2:32" ht="75" customHeight="1">
      <c r="B289" s="3"/>
      <c r="C289" s="3" t="s">
        <v>1267</v>
      </c>
      <c r="D289" s="3" t="s">
        <v>1295</v>
      </c>
      <c r="E289" s="3" t="s">
        <v>36</v>
      </c>
      <c r="F289" s="3" t="s">
        <v>1305</v>
      </c>
      <c r="G289" s="3" t="s">
        <v>25</v>
      </c>
      <c r="H289" s="3" t="s">
        <v>1268</v>
      </c>
      <c r="I289" s="5" t="s">
        <v>51</v>
      </c>
      <c r="J289" s="6" t="s">
        <v>634</v>
      </c>
      <c r="K289" s="6"/>
      <c r="L289" s="6"/>
      <c r="M289" s="6"/>
      <c r="N289" s="6"/>
      <c r="O289" s="6"/>
      <c r="P289" s="6"/>
      <c r="Q289" s="6"/>
      <c r="R289" s="6"/>
      <c r="S289" s="6">
        <v>5</v>
      </c>
      <c r="T289" s="6"/>
      <c r="U289" s="6">
        <v>6</v>
      </c>
      <c r="V289" s="6"/>
      <c r="W289" s="6">
        <v>2</v>
      </c>
      <c r="X289" s="6"/>
      <c r="Y289" s="6"/>
      <c r="Z289" s="6"/>
      <c r="AA289" s="6"/>
      <c r="AB289" s="6"/>
      <c r="AC289" s="6"/>
      <c r="AD289" s="13">
        <f t="shared" si="9"/>
        <v>13</v>
      </c>
      <c r="AE289" s="9">
        <v>62.933753943217667</v>
      </c>
      <c r="AF289" s="9">
        <f t="shared" si="8"/>
        <v>818.13880126182971</v>
      </c>
    </row>
    <row r="290" spans="2:32" ht="75" customHeight="1">
      <c r="B290" s="3"/>
      <c r="C290" s="3" t="s">
        <v>1251</v>
      </c>
      <c r="D290" s="3" t="s">
        <v>1295</v>
      </c>
      <c r="E290" s="3" t="s">
        <v>0</v>
      </c>
      <c r="F290" s="3" t="s">
        <v>1305</v>
      </c>
      <c r="G290" s="3" t="s">
        <v>2</v>
      </c>
      <c r="H290" s="3" t="s">
        <v>243</v>
      </c>
      <c r="I290" s="5" t="s">
        <v>483</v>
      </c>
      <c r="J290" s="6" t="s">
        <v>18</v>
      </c>
      <c r="K290" s="6"/>
      <c r="L290" s="6"/>
      <c r="M290" s="6"/>
      <c r="N290" s="6"/>
      <c r="O290" s="6"/>
      <c r="P290" s="6"/>
      <c r="Q290" s="6"/>
      <c r="R290" s="6"/>
      <c r="S290" s="6">
        <v>4</v>
      </c>
      <c r="T290" s="6">
        <v>1</v>
      </c>
      <c r="U290" s="6">
        <v>6</v>
      </c>
      <c r="V290" s="6">
        <v>1</v>
      </c>
      <c r="W290" s="6"/>
      <c r="X290" s="6">
        <v>1</v>
      </c>
      <c r="Y290" s="6"/>
      <c r="Z290" s="6"/>
      <c r="AA290" s="6"/>
      <c r="AB290" s="6"/>
      <c r="AC290" s="6"/>
      <c r="AD290" s="13">
        <f t="shared" si="9"/>
        <v>13</v>
      </c>
      <c r="AE290" s="9">
        <v>94.479495268138805</v>
      </c>
      <c r="AF290" s="9">
        <f t="shared" si="8"/>
        <v>1228.2334384858045</v>
      </c>
    </row>
    <row r="291" spans="2:32" ht="75" customHeight="1">
      <c r="B291" s="3"/>
      <c r="C291" s="3" t="s">
        <v>1135</v>
      </c>
      <c r="D291" s="3" t="s">
        <v>1295</v>
      </c>
      <c r="E291" s="3" t="s">
        <v>7</v>
      </c>
      <c r="F291" s="3" t="s">
        <v>1305</v>
      </c>
      <c r="G291" s="3" t="s">
        <v>2</v>
      </c>
      <c r="H291" s="3" t="s">
        <v>1133</v>
      </c>
      <c r="I291" s="5" t="s">
        <v>1136</v>
      </c>
      <c r="J291" s="6" t="s">
        <v>1</v>
      </c>
      <c r="K291" s="6"/>
      <c r="L291" s="6">
        <v>2</v>
      </c>
      <c r="M291" s="6">
        <v>6</v>
      </c>
      <c r="N291" s="6">
        <v>4</v>
      </c>
      <c r="O291" s="6"/>
      <c r="P291" s="6">
        <v>1</v>
      </c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13">
        <f t="shared" si="9"/>
        <v>13</v>
      </c>
      <c r="AE291" s="9">
        <v>141.79810725552051</v>
      </c>
      <c r="AF291" s="9">
        <f t="shared" si="8"/>
        <v>1843.3753943217666</v>
      </c>
    </row>
    <row r="292" spans="2:32" ht="75" customHeight="1">
      <c r="B292" s="3"/>
      <c r="C292" s="3" t="s">
        <v>1074</v>
      </c>
      <c r="D292" s="3" t="s">
        <v>1295</v>
      </c>
      <c r="E292" s="3" t="s">
        <v>36</v>
      </c>
      <c r="F292" s="3" t="s">
        <v>1305</v>
      </c>
      <c r="G292" s="3" t="s">
        <v>2</v>
      </c>
      <c r="H292" s="3" t="s">
        <v>179</v>
      </c>
      <c r="I292" s="5" t="s">
        <v>1075</v>
      </c>
      <c r="J292" s="6" t="s">
        <v>26</v>
      </c>
      <c r="K292" s="6"/>
      <c r="L292" s="6"/>
      <c r="M292" s="6"/>
      <c r="N292" s="6"/>
      <c r="O292" s="6"/>
      <c r="P292" s="6"/>
      <c r="Q292" s="6"/>
      <c r="R292" s="6"/>
      <c r="S292" s="6">
        <v>3</v>
      </c>
      <c r="T292" s="6">
        <v>3</v>
      </c>
      <c r="U292" s="6">
        <v>4</v>
      </c>
      <c r="V292" s="6">
        <v>3</v>
      </c>
      <c r="W292" s="6"/>
      <c r="X292" s="6"/>
      <c r="Y292" s="6"/>
      <c r="Z292" s="6"/>
      <c r="AA292" s="6"/>
      <c r="AB292" s="6"/>
      <c r="AC292" s="6"/>
      <c r="AD292" s="13">
        <f t="shared" si="9"/>
        <v>13</v>
      </c>
      <c r="AE292" s="9">
        <v>94.479495268138805</v>
      </c>
      <c r="AF292" s="9">
        <f t="shared" si="8"/>
        <v>1228.2334384858045</v>
      </c>
    </row>
    <row r="293" spans="2:32" ht="75" customHeight="1">
      <c r="B293" s="3"/>
      <c r="C293" s="3" t="s">
        <v>829</v>
      </c>
      <c r="D293" s="3" t="s">
        <v>1295</v>
      </c>
      <c r="E293" s="3" t="s">
        <v>7</v>
      </c>
      <c r="F293" s="3" t="s">
        <v>1305</v>
      </c>
      <c r="G293" s="3" t="s">
        <v>25</v>
      </c>
      <c r="H293" s="3" t="s">
        <v>674</v>
      </c>
      <c r="I293" s="5" t="s">
        <v>830</v>
      </c>
      <c r="J293" s="6" t="s">
        <v>26</v>
      </c>
      <c r="K293" s="6"/>
      <c r="L293" s="6"/>
      <c r="M293" s="6">
        <v>2</v>
      </c>
      <c r="N293" s="6"/>
      <c r="O293" s="6">
        <v>3</v>
      </c>
      <c r="P293" s="6"/>
      <c r="Q293" s="6">
        <v>6</v>
      </c>
      <c r="R293" s="6"/>
      <c r="S293" s="6">
        <v>2</v>
      </c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13">
        <f t="shared" si="9"/>
        <v>13</v>
      </c>
      <c r="AE293" s="9">
        <v>42.429022082018932</v>
      </c>
      <c r="AF293" s="9">
        <f t="shared" si="8"/>
        <v>551.57728706624607</v>
      </c>
    </row>
    <row r="294" spans="2:32" ht="75" customHeight="1">
      <c r="B294" s="3"/>
      <c r="C294" s="3" t="s">
        <v>654</v>
      </c>
      <c r="D294" s="3" t="s">
        <v>1295</v>
      </c>
      <c r="E294" s="3" t="s">
        <v>0</v>
      </c>
      <c r="F294" s="3" t="s">
        <v>1305</v>
      </c>
      <c r="G294" s="3" t="s">
        <v>2</v>
      </c>
      <c r="H294" s="3" t="s">
        <v>655</v>
      </c>
      <c r="I294" s="5" t="s">
        <v>656</v>
      </c>
      <c r="J294" s="6" t="s">
        <v>30</v>
      </c>
      <c r="K294" s="6"/>
      <c r="L294" s="6"/>
      <c r="M294" s="6"/>
      <c r="N294" s="6"/>
      <c r="O294" s="6"/>
      <c r="P294" s="6"/>
      <c r="Q294" s="6"/>
      <c r="R294" s="6"/>
      <c r="S294" s="6">
        <v>3</v>
      </c>
      <c r="T294" s="6">
        <v>4</v>
      </c>
      <c r="U294" s="6"/>
      <c r="V294" s="6">
        <v>2</v>
      </c>
      <c r="W294" s="6">
        <v>2</v>
      </c>
      <c r="X294" s="6">
        <v>2</v>
      </c>
      <c r="Y294" s="6"/>
      <c r="Z294" s="6"/>
      <c r="AA294" s="6"/>
      <c r="AB294" s="6"/>
      <c r="AC294" s="6"/>
      <c r="AD294" s="13">
        <f t="shared" si="9"/>
        <v>13</v>
      </c>
      <c r="AE294" s="9">
        <v>126.02523659305994</v>
      </c>
      <c r="AF294" s="9">
        <f t="shared" si="8"/>
        <v>1638.3280757097793</v>
      </c>
    </row>
    <row r="295" spans="2:32" ht="75" customHeight="1">
      <c r="B295" s="3"/>
      <c r="C295" s="3" t="s">
        <v>589</v>
      </c>
      <c r="D295" s="3" t="s">
        <v>1295</v>
      </c>
      <c r="E295" s="3" t="s">
        <v>7</v>
      </c>
      <c r="F295" s="3" t="s">
        <v>1305</v>
      </c>
      <c r="G295" s="3" t="s">
        <v>2</v>
      </c>
      <c r="H295" s="3" t="s">
        <v>88</v>
      </c>
      <c r="I295" s="5" t="s">
        <v>590</v>
      </c>
      <c r="J295" s="6" t="s">
        <v>26</v>
      </c>
      <c r="K295" s="6"/>
      <c r="L295" s="6">
        <v>1</v>
      </c>
      <c r="M295" s="6">
        <v>2</v>
      </c>
      <c r="N295" s="6">
        <v>4</v>
      </c>
      <c r="O295" s="6">
        <v>2</v>
      </c>
      <c r="P295" s="6">
        <v>2</v>
      </c>
      <c r="Q295" s="6">
        <v>2</v>
      </c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13">
        <f t="shared" si="9"/>
        <v>13</v>
      </c>
      <c r="AE295" s="9">
        <v>102.36593059936909</v>
      </c>
      <c r="AF295" s="9">
        <f t="shared" si="8"/>
        <v>1330.7570977917983</v>
      </c>
    </row>
    <row r="296" spans="2:32" ht="75" customHeight="1">
      <c r="B296" s="3"/>
      <c r="C296" s="3" t="s">
        <v>76</v>
      </c>
      <c r="D296" s="3" t="s">
        <v>1295</v>
      </c>
      <c r="E296" s="3" t="s">
        <v>7</v>
      </c>
      <c r="F296" s="3" t="s">
        <v>1305</v>
      </c>
      <c r="G296" s="3" t="s">
        <v>2</v>
      </c>
      <c r="H296" s="3" t="s">
        <v>77</v>
      </c>
      <c r="I296" s="5" t="s">
        <v>78</v>
      </c>
      <c r="J296" s="6" t="s">
        <v>26</v>
      </c>
      <c r="K296" s="6"/>
      <c r="L296" s="6">
        <v>2</v>
      </c>
      <c r="M296" s="6"/>
      <c r="N296" s="6">
        <v>8</v>
      </c>
      <c r="O296" s="6"/>
      <c r="P296" s="6">
        <v>2</v>
      </c>
      <c r="Q296" s="6">
        <v>1</v>
      </c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13">
        <f t="shared" si="9"/>
        <v>13</v>
      </c>
      <c r="AE296" s="9">
        <v>110.25236593059937</v>
      </c>
      <c r="AF296" s="9">
        <f t="shared" si="8"/>
        <v>1433.2807570977918</v>
      </c>
    </row>
    <row r="297" spans="2:32" ht="75" customHeight="1">
      <c r="B297" s="3"/>
      <c r="C297" s="3" t="s">
        <v>974</v>
      </c>
      <c r="D297" s="3" t="s">
        <v>1295</v>
      </c>
      <c r="E297" s="3" t="s">
        <v>7</v>
      </c>
      <c r="F297" s="3" t="s">
        <v>1305</v>
      </c>
      <c r="G297" s="3" t="s">
        <v>2</v>
      </c>
      <c r="H297" s="3" t="s">
        <v>115</v>
      </c>
      <c r="I297" s="5" t="s">
        <v>975</v>
      </c>
      <c r="J297" s="6" t="s">
        <v>1</v>
      </c>
      <c r="K297" s="6"/>
      <c r="L297" s="6">
        <v>3</v>
      </c>
      <c r="M297" s="6">
        <v>3</v>
      </c>
      <c r="N297" s="6">
        <v>2</v>
      </c>
      <c r="O297" s="6">
        <v>2</v>
      </c>
      <c r="P297" s="6">
        <v>1</v>
      </c>
      <c r="Q297" s="6"/>
      <c r="R297" s="6">
        <v>1</v>
      </c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13">
        <f t="shared" si="9"/>
        <v>12</v>
      </c>
      <c r="AE297" s="9">
        <v>204.88958990536278</v>
      </c>
      <c r="AF297" s="9">
        <f t="shared" si="8"/>
        <v>2458.6750788643535</v>
      </c>
    </row>
    <row r="298" spans="2:32" ht="75" customHeight="1">
      <c r="B298" s="3"/>
      <c r="C298" s="3" t="s">
        <v>863</v>
      </c>
      <c r="D298" s="3" t="s">
        <v>1295</v>
      </c>
      <c r="E298" s="3" t="s">
        <v>7</v>
      </c>
      <c r="F298" s="3" t="s">
        <v>1305</v>
      </c>
      <c r="G298" s="3" t="s">
        <v>2</v>
      </c>
      <c r="H298" s="3" t="s">
        <v>864</v>
      </c>
      <c r="I298" s="5" t="s">
        <v>865</v>
      </c>
      <c r="J298" s="6" t="s">
        <v>26</v>
      </c>
      <c r="K298" s="6"/>
      <c r="L298" s="6">
        <v>1</v>
      </c>
      <c r="M298" s="6">
        <v>4</v>
      </c>
      <c r="N298" s="6">
        <v>1</v>
      </c>
      <c r="O298" s="6">
        <v>3</v>
      </c>
      <c r="P298" s="6">
        <v>3</v>
      </c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13">
        <f t="shared" si="9"/>
        <v>12</v>
      </c>
      <c r="AE298" s="9">
        <v>114.98422712933754</v>
      </c>
      <c r="AF298" s="9">
        <f t="shared" si="8"/>
        <v>1379.8107255520504</v>
      </c>
    </row>
    <row r="299" spans="2:32" ht="75" customHeight="1">
      <c r="B299" s="3"/>
      <c r="C299" s="3" t="s">
        <v>506</v>
      </c>
      <c r="D299" s="3" t="s">
        <v>1295</v>
      </c>
      <c r="E299" s="3" t="s">
        <v>7</v>
      </c>
      <c r="F299" s="3" t="s">
        <v>1305</v>
      </c>
      <c r="G299" s="3" t="s">
        <v>2</v>
      </c>
      <c r="H299" s="3" t="s">
        <v>360</v>
      </c>
      <c r="I299" s="5" t="s">
        <v>507</v>
      </c>
      <c r="J299" s="6" t="s">
        <v>8</v>
      </c>
      <c r="K299" s="6">
        <v>3</v>
      </c>
      <c r="L299" s="6">
        <v>1</v>
      </c>
      <c r="M299" s="6">
        <v>1</v>
      </c>
      <c r="N299" s="6">
        <v>5</v>
      </c>
      <c r="O299" s="6">
        <v>1</v>
      </c>
      <c r="P299" s="6">
        <v>1</v>
      </c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13">
        <f t="shared" si="9"/>
        <v>12</v>
      </c>
      <c r="AE299" s="9">
        <v>114.98422712933754</v>
      </c>
      <c r="AF299" s="9">
        <f t="shared" si="8"/>
        <v>1379.8107255520504</v>
      </c>
    </row>
    <row r="300" spans="2:32" ht="75" customHeight="1">
      <c r="B300" s="3"/>
      <c r="C300" s="3" t="s">
        <v>311</v>
      </c>
      <c r="D300" s="3" t="s">
        <v>1295</v>
      </c>
      <c r="E300" s="3" t="s">
        <v>0</v>
      </c>
      <c r="F300" s="3" t="s">
        <v>1305</v>
      </c>
      <c r="G300" s="3" t="s">
        <v>2</v>
      </c>
      <c r="H300" s="3" t="s">
        <v>3</v>
      </c>
      <c r="I300" s="5" t="s">
        <v>312</v>
      </c>
      <c r="J300" s="6" t="s">
        <v>18</v>
      </c>
      <c r="K300" s="6"/>
      <c r="L300" s="6"/>
      <c r="M300" s="6"/>
      <c r="N300" s="6"/>
      <c r="O300" s="6"/>
      <c r="P300" s="6"/>
      <c r="Q300" s="6"/>
      <c r="R300" s="6"/>
      <c r="S300" s="6">
        <v>5</v>
      </c>
      <c r="T300" s="6">
        <v>3</v>
      </c>
      <c r="U300" s="6">
        <v>1</v>
      </c>
      <c r="V300" s="6">
        <v>3</v>
      </c>
      <c r="W300" s="6"/>
      <c r="X300" s="6"/>
      <c r="Y300" s="6"/>
      <c r="Z300" s="6"/>
      <c r="AA300" s="6"/>
      <c r="AB300" s="6"/>
      <c r="AC300" s="6"/>
      <c r="AD300" s="13">
        <f t="shared" si="9"/>
        <v>12</v>
      </c>
      <c r="AE300" s="9">
        <v>149.68454258675078</v>
      </c>
      <c r="AF300" s="9">
        <f t="shared" si="8"/>
        <v>1796.2145110410092</v>
      </c>
    </row>
    <row r="301" spans="2:32" ht="75" customHeight="1">
      <c r="B301" s="3"/>
      <c r="C301" s="3" t="s">
        <v>1275</v>
      </c>
      <c r="D301" s="3" t="s">
        <v>1295</v>
      </c>
      <c r="E301" s="3" t="s">
        <v>36</v>
      </c>
      <c r="F301" s="3" t="s">
        <v>1305</v>
      </c>
      <c r="G301" s="3" t="s">
        <v>2</v>
      </c>
      <c r="H301" s="3" t="s">
        <v>823</v>
      </c>
      <c r="I301" s="5" t="s">
        <v>51</v>
      </c>
      <c r="J301" s="6" t="s">
        <v>26</v>
      </c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>
        <v>2</v>
      </c>
      <c r="V301" s="6">
        <v>4</v>
      </c>
      <c r="W301" s="6">
        <v>2</v>
      </c>
      <c r="X301" s="6">
        <v>1</v>
      </c>
      <c r="Y301" s="6">
        <v>1</v>
      </c>
      <c r="Z301" s="6">
        <v>1</v>
      </c>
      <c r="AA301" s="6"/>
      <c r="AB301" s="6"/>
      <c r="AC301" s="6"/>
      <c r="AD301" s="13">
        <f t="shared" si="9"/>
        <v>11</v>
      </c>
      <c r="AE301" s="9">
        <v>73.97476340694007</v>
      </c>
      <c r="AF301" s="9">
        <f t="shared" si="8"/>
        <v>813.7223974763408</v>
      </c>
    </row>
    <row r="302" spans="2:32" ht="75" customHeight="1">
      <c r="B302" s="3"/>
      <c r="C302" s="3" t="s">
        <v>1214</v>
      </c>
      <c r="D302" s="3" t="s">
        <v>1295</v>
      </c>
      <c r="E302" s="3" t="s">
        <v>0</v>
      </c>
      <c r="F302" s="3" t="s">
        <v>1305</v>
      </c>
      <c r="G302" s="3" t="s">
        <v>2</v>
      </c>
      <c r="H302" s="3" t="s">
        <v>921</v>
      </c>
      <c r="I302" s="5" t="s">
        <v>1215</v>
      </c>
      <c r="J302" s="6" t="s">
        <v>73</v>
      </c>
      <c r="K302" s="6"/>
      <c r="L302" s="6"/>
      <c r="M302" s="6"/>
      <c r="N302" s="6"/>
      <c r="O302" s="6"/>
      <c r="P302" s="6"/>
      <c r="Q302" s="6"/>
      <c r="R302" s="6"/>
      <c r="S302" s="6"/>
      <c r="T302" s="6">
        <v>4</v>
      </c>
      <c r="U302" s="6">
        <v>5</v>
      </c>
      <c r="V302" s="6">
        <v>1</v>
      </c>
      <c r="W302" s="6">
        <v>1</v>
      </c>
      <c r="X302" s="6"/>
      <c r="Y302" s="6"/>
      <c r="Z302" s="6"/>
      <c r="AA302" s="6"/>
      <c r="AB302" s="6"/>
      <c r="AC302" s="6"/>
      <c r="AD302" s="13">
        <f t="shared" si="9"/>
        <v>11</v>
      </c>
      <c r="AE302" s="9">
        <v>99.211356466876978</v>
      </c>
      <c r="AF302" s="9">
        <f t="shared" si="8"/>
        <v>1091.3249211356467</v>
      </c>
    </row>
    <row r="303" spans="2:32" ht="75" customHeight="1">
      <c r="B303" s="3"/>
      <c r="C303" s="3" t="s">
        <v>1069</v>
      </c>
      <c r="D303" s="3" t="s">
        <v>1295</v>
      </c>
      <c r="E303" s="3" t="s">
        <v>0</v>
      </c>
      <c r="F303" s="3" t="s">
        <v>1305</v>
      </c>
      <c r="G303" s="3" t="s">
        <v>2</v>
      </c>
      <c r="H303" s="3" t="s">
        <v>625</v>
      </c>
      <c r="I303" s="5" t="s">
        <v>1068</v>
      </c>
      <c r="J303" s="6" t="s">
        <v>55</v>
      </c>
      <c r="K303" s="6"/>
      <c r="L303" s="6"/>
      <c r="M303" s="6"/>
      <c r="N303" s="6"/>
      <c r="O303" s="6"/>
      <c r="P303" s="6"/>
      <c r="Q303" s="6"/>
      <c r="R303" s="6"/>
      <c r="S303" s="6">
        <v>2</v>
      </c>
      <c r="T303" s="6">
        <v>1</v>
      </c>
      <c r="U303" s="6">
        <v>1</v>
      </c>
      <c r="V303" s="6">
        <v>4</v>
      </c>
      <c r="W303" s="6"/>
      <c r="X303" s="6">
        <v>2</v>
      </c>
      <c r="Y303" s="6">
        <v>1</v>
      </c>
      <c r="Z303" s="6"/>
      <c r="AA303" s="6"/>
      <c r="AB303" s="6"/>
      <c r="AC303" s="6"/>
      <c r="AD303" s="13">
        <f t="shared" si="9"/>
        <v>11</v>
      </c>
      <c r="AE303" s="9">
        <v>89.747634069400632</v>
      </c>
      <c r="AF303" s="9">
        <f t="shared" si="8"/>
        <v>987.223974763407</v>
      </c>
    </row>
    <row r="304" spans="2:32" ht="75" customHeight="1">
      <c r="B304" s="3"/>
      <c r="C304" s="3" t="s">
        <v>946</v>
      </c>
      <c r="D304" s="3" t="s">
        <v>1295</v>
      </c>
      <c r="E304" s="3" t="s">
        <v>36</v>
      </c>
      <c r="F304" s="3" t="s">
        <v>1305</v>
      </c>
      <c r="G304" s="3" t="s">
        <v>2</v>
      </c>
      <c r="H304" s="3" t="s">
        <v>761</v>
      </c>
      <c r="I304" s="5" t="s">
        <v>947</v>
      </c>
      <c r="J304" s="6" t="s">
        <v>26</v>
      </c>
      <c r="K304" s="6"/>
      <c r="L304" s="6"/>
      <c r="M304" s="6"/>
      <c r="N304" s="6"/>
      <c r="O304" s="6"/>
      <c r="P304" s="6"/>
      <c r="Q304" s="6"/>
      <c r="R304" s="6"/>
      <c r="S304" s="6">
        <v>8</v>
      </c>
      <c r="T304" s="6">
        <v>2</v>
      </c>
      <c r="U304" s="6"/>
      <c r="V304" s="6">
        <v>1</v>
      </c>
      <c r="W304" s="6"/>
      <c r="X304" s="6"/>
      <c r="Y304" s="6"/>
      <c r="Z304" s="6"/>
      <c r="AA304" s="6"/>
      <c r="AB304" s="6"/>
      <c r="AC304" s="6"/>
      <c r="AD304" s="13">
        <f t="shared" si="9"/>
        <v>11</v>
      </c>
      <c r="AE304" s="9">
        <v>110.25236593059937</v>
      </c>
      <c r="AF304" s="9">
        <f t="shared" si="8"/>
        <v>1212.7760252365931</v>
      </c>
    </row>
    <row r="305" spans="2:32" ht="75" customHeight="1">
      <c r="B305" s="3"/>
      <c r="C305" s="3" t="s">
        <v>698</v>
      </c>
      <c r="D305" s="3" t="s">
        <v>1295</v>
      </c>
      <c r="E305" s="3" t="s">
        <v>36</v>
      </c>
      <c r="F305" s="3" t="s">
        <v>1305</v>
      </c>
      <c r="G305" s="3" t="s">
        <v>2</v>
      </c>
      <c r="H305" s="3" t="s">
        <v>699</v>
      </c>
      <c r="I305" s="5" t="s">
        <v>700</v>
      </c>
      <c r="J305" s="6" t="s">
        <v>30</v>
      </c>
      <c r="K305" s="6"/>
      <c r="L305" s="6"/>
      <c r="M305" s="6"/>
      <c r="N305" s="6"/>
      <c r="O305" s="6"/>
      <c r="P305" s="6"/>
      <c r="Q305" s="6"/>
      <c r="R305" s="6"/>
      <c r="S305" s="6">
        <v>3</v>
      </c>
      <c r="T305" s="6">
        <v>2</v>
      </c>
      <c r="U305" s="6">
        <v>2</v>
      </c>
      <c r="V305" s="6">
        <v>2</v>
      </c>
      <c r="W305" s="6">
        <v>1</v>
      </c>
      <c r="X305" s="6">
        <v>1</v>
      </c>
      <c r="Y305" s="6"/>
      <c r="Z305" s="6"/>
      <c r="AA305" s="6"/>
      <c r="AB305" s="6"/>
      <c r="AC305" s="6"/>
      <c r="AD305" s="13">
        <f t="shared" si="9"/>
        <v>11</v>
      </c>
      <c r="AE305" s="9">
        <v>110.25236593059937</v>
      </c>
      <c r="AF305" s="9">
        <f t="shared" si="8"/>
        <v>1212.7760252365931</v>
      </c>
    </row>
    <row r="306" spans="2:32" ht="75" customHeight="1">
      <c r="B306" s="3"/>
      <c r="C306" s="3" t="s">
        <v>657</v>
      </c>
      <c r="D306" s="3" t="s">
        <v>1295</v>
      </c>
      <c r="E306" s="3" t="s">
        <v>0</v>
      </c>
      <c r="F306" s="3" t="s">
        <v>1305</v>
      </c>
      <c r="G306" s="3" t="s">
        <v>2</v>
      </c>
      <c r="H306" s="3" t="s">
        <v>655</v>
      </c>
      <c r="I306" s="5" t="s">
        <v>341</v>
      </c>
      <c r="J306" s="6" t="s">
        <v>30</v>
      </c>
      <c r="K306" s="6"/>
      <c r="L306" s="6"/>
      <c r="M306" s="6"/>
      <c r="N306" s="6"/>
      <c r="O306" s="6"/>
      <c r="P306" s="6"/>
      <c r="Q306" s="6"/>
      <c r="R306" s="6"/>
      <c r="S306" s="6">
        <v>1</v>
      </c>
      <c r="T306" s="6">
        <v>2</v>
      </c>
      <c r="U306" s="6">
        <v>5</v>
      </c>
      <c r="V306" s="6">
        <v>3</v>
      </c>
      <c r="W306" s="6"/>
      <c r="X306" s="6"/>
      <c r="Y306" s="6"/>
      <c r="Z306" s="6"/>
      <c r="AA306" s="6"/>
      <c r="AB306" s="6"/>
      <c r="AC306" s="6"/>
      <c r="AD306" s="13">
        <f t="shared" si="9"/>
        <v>11</v>
      </c>
      <c r="AE306" s="9">
        <v>126.02523659305994</v>
      </c>
      <c r="AF306" s="9">
        <f t="shared" si="8"/>
        <v>1386.2776025236594</v>
      </c>
    </row>
    <row r="307" spans="2:32" ht="75" customHeight="1">
      <c r="B307" s="3"/>
      <c r="C307" s="3" t="s">
        <v>499</v>
      </c>
      <c r="D307" s="3" t="s">
        <v>1295</v>
      </c>
      <c r="E307" s="3" t="s">
        <v>7</v>
      </c>
      <c r="F307" s="3" t="s">
        <v>1305</v>
      </c>
      <c r="G307" s="3" t="s">
        <v>2</v>
      </c>
      <c r="H307" s="3" t="s">
        <v>500</v>
      </c>
      <c r="I307" s="5" t="s">
        <v>71</v>
      </c>
      <c r="J307" s="6" t="s">
        <v>26</v>
      </c>
      <c r="K307" s="6"/>
      <c r="L307" s="6">
        <v>2</v>
      </c>
      <c r="M307" s="6">
        <v>3</v>
      </c>
      <c r="N307" s="6"/>
      <c r="O307" s="6">
        <v>2</v>
      </c>
      <c r="P307" s="6">
        <v>4</v>
      </c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13">
        <f t="shared" si="9"/>
        <v>11</v>
      </c>
      <c r="AE307" s="9">
        <v>105.52050473186119</v>
      </c>
      <c r="AF307" s="9">
        <f t="shared" si="8"/>
        <v>1160.7255520504732</v>
      </c>
    </row>
    <row r="308" spans="2:32" ht="75" customHeight="1">
      <c r="B308" s="3"/>
      <c r="C308" s="3" t="s">
        <v>486</v>
      </c>
      <c r="D308" s="3" t="s">
        <v>1295</v>
      </c>
      <c r="E308" s="3" t="s">
        <v>0</v>
      </c>
      <c r="F308" s="3" t="s">
        <v>1305</v>
      </c>
      <c r="G308" s="3" t="s">
        <v>2</v>
      </c>
      <c r="H308" s="3" t="s">
        <v>3</v>
      </c>
      <c r="I308" s="5" t="s">
        <v>170</v>
      </c>
      <c r="J308" s="6" t="s">
        <v>8</v>
      </c>
      <c r="K308" s="6"/>
      <c r="L308" s="6"/>
      <c r="M308" s="6"/>
      <c r="N308" s="6"/>
      <c r="O308" s="6"/>
      <c r="P308" s="6"/>
      <c r="Q308" s="6"/>
      <c r="R308" s="6"/>
      <c r="S308" s="6">
        <v>2</v>
      </c>
      <c r="T308" s="6">
        <v>3</v>
      </c>
      <c r="U308" s="6">
        <v>1</v>
      </c>
      <c r="V308" s="6">
        <v>3</v>
      </c>
      <c r="W308" s="6">
        <v>1</v>
      </c>
      <c r="X308" s="6">
        <v>1</v>
      </c>
      <c r="Y308" s="6"/>
      <c r="Z308" s="6"/>
      <c r="AA308" s="6"/>
      <c r="AB308" s="6"/>
      <c r="AC308" s="6"/>
      <c r="AD308" s="13">
        <f t="shared" si="9"/>
        <v>11</v>
      </c>
      <c r="AE308" s="9">
        <v>141.79810725552051</v>
      </c>
      <c r="AF308" s="9">
        <f t="shared" si="8"/>
        <v>1559.7791798107255</v>
      </c>
    </row>
    <row r="309" spans="2:32" ht="75" customHeight="1">
      <c r="B309" s="3"/>
      <c r="C309" s="3" t="s">
        <v>413</v>
      </c>
      <c r="D309" s="3" t="s">
        <v>1295</v>
      </c>
      <c r="E309" s="3" t="s">
        <v>0</v>
      </c>
      <c r="F309" s="3" t="s">
        <v>1305</v>
      </c>
      <c r="G309" s="3" t="s">
        <v>2</v>
      </c>
      <c r="H309" s="3" t="s">
        <v>349</v>
      </c>
      <c r="I309" s="5" t="s">
        <v>54</v>
      </c>
      <c r="J309" s="6" t="s">
        <v>8</v>
      </c>
      <c r="K309" s="6"/>
      <c r="L309" s="6"/>
      <c r="M309" s="6"/>
      <c r="N309" s="6"/>
      <c r="O309" s="6"/>
      <c r="P309" s="6"/>
      <c r="Q309" s="6"/>
      <c r="R309" s="6"/>
      <c r="S309" s="6">
        <v>2</v>
      </c>
      <c r="T309" s="6"/>
      <c r="U309" s="6">
        <v>3</v>
      </c>
      <c r="V309" s="6">
        <v>3</v>
      </c>
      <c r="W309" s="6">
        <v>2</v>
      </c>
      <c r="X309" s="6">
        <v>1</v>
      </c>
      <c r="Y309" s="6"/>
      <c r="Z309" s="6"/>
      <c r="AA309" s="6"/>
      <c r="AB309" s="6"/>
      <c r="AC309" s="6"/>
      <c r="AD309" s="13">
        <f t="shared" si="9"/>
        <v>11</v>
      </c>
      <c r="AE309" s="9">
        <v>126.02523659305994</v>
      </c>
      <c r="AF309" s="9">
        <f t="shared" si="8"/>
        <v>1386.2776025236594</v>
      </c>
    </row>
    <row r="310" spans="2:32" ht="75" customHeight="1">
      <c r="B310" s="3"/>
      <c r="C310" s="3" t="s">
        <v>338</v>
      </c>
      <c r="D310" s="3" t="s">
        <v>1295</v>
      </c>
      <c r="E310" s="3" t="s">
        <v>0</v>
      </c>
      <c r="F310" s="3" t="s">
        <v>1305</v>
      </c>
      <c r="G310" s="3" t="s">
        <v>2</v>
      </c>
      <c r="H310" s="3" t="s">
        <v>336</v>
      </c>
      <c r="I310" s="5" t="s">
        <v>339</v>
      </c>
      <c r="J310" s="6" t="s">
        <v>1</v>
      </c>
      <c r="K310" s="6"/>
      <c r="L310" s="6"/>
      <c r="M310" s="6"/>
      <c r="N310" s="6"/>
      <c r="O310" s="6"/>
      <c r="P310" s="6"/>
      <c r="Q310" s="6"/>
      <c r="R310" s="6"/>
      <c r="S310" s="6">
        <v>2</v>
      </c>
      <c r="T310" s="6">
        <v>1</v>
      </c>
      <c r="U310" s="6">
        <v>5</v>
      </c>
      <c r="V310" s="6">
        <v>2</v>
      </c>
      <c r="W310" s="6"/>
      <c r="X310" s="6">
        <v>1</v>
      </c>
      <c r="Y310" s="6"/>
      <c r="Z310" s="6"/>
      <c r="AA310" s="6"/>
      <c r="AB310" s="6"/>
      <c r="AC310" s="6"/>
      <c r="AD310" s="13">
        <f t="shared" si="9"/>
        <v>11</v>
      </c>
      <c r="AE310" s="9">
        <v>157.57097791798108</v>
      </c>
      <c r="AF310" s="9">
        <f t="shared" si="8"/>
        <v>1733.2807570977918</v>
      </c>
    </row>
    <row r="311" spans="2:32" ht="75" customHeight="1">
      <c r="B311" s="3"/>
      <c r="C311" s="3" t="s">
        <v>163</v>
      </c>
      <c r="D311" s="3" t="s">
        <v>1295</v>
      </c>
      <c r="E311" s="3" t="s">
        <v>36</v>
      </c>
      <c r="F311" s="3" t="s">
        <v>1305</v>
      </c>
      <c r="G311" s="3" t="s">
        <v>2</v>
      </c>
      <c r="H311" s="3" t="s">
        <v>164</v>
      </c>
      <c r="I311" s="5" t="s">
        <v>165</v>
      </c>
      <c r="J311" s="6" t="s">
        <v>26</v>
      </c>
      <c r="K311" s="6"/>
      <c r="L311" s="6"/>
      <c r="M311" s="6"/>
      <c r="N311" s="6"/>
      <c r="O311" s="6"/>
      <c r="P311" s="6"/>
      <c r="Q311" s="6"/>
      <c r="R311" s="6"/>
      <c r="S311" s="6">
        <v>1</v>
      </c>
      <c r="T311" s="6">
        <v>4</v>
      </c>
      <c r="U311" s="6"/>
      <c r="V311" s="6">
        <v>3</v>
      </c>
      <c r="W311" s="6">
        <v>2</v>
      </c>
      <c r="X311" s="6">
        <v>1</v>
      </c>
      <c r="Y311" s="6"/>
      <c r="Z311" s="6"/>
      <c r="AA311" s="6"/>
      <c r="AB311" s="6"/>
      <c r="AC311" s="6"/>
      <c r="AD311" s="13">
        <f t="shared" si="9"/>
        <v>11</v>
      </c>
      <c r="AE311" s="9">
        <v>126.02523659305994</v>
      </c>
      <c r="AF311" s="9">
        <f t="shared" si="8"/>
        <v>1386.2776025236594</v>
      </c>
    </row>
    <row r="312" spans="2:32" ht="75" customHeight="1">
      <c r="B312" s="3"/>
      <c r="C312" s="3" t="s">
        <v>84</v>
      </c>
      <c r="D312" s="3" t="s">
        <v>1295</v>
      </c>
      <c r="E312" s="3" t="s">
        <v>36</v>
      </c>
      <c r="F312" s="3" t="s">
        <v>1305</v>
      </c>
      <c r="G312" s="3" t="s">
        <v>2</v>
      </c>
      <c r="H312" s="3" t="s">
        <v>85</v>
      </c>
      <c r="I312" s="5" t="s">
        <v>51</v>
      </c>
      <c r="J312" s="6" t="s">
        <v>26</v>
      </c>
      <c r="K312" s="6"/>
      <c r="L312" s="6"/>
      <c r="M312" s="6"/>
      <c r="N312" s="6"/>
      <c r="O312" s="6"/>
      <c r="P312" s="6"/>
      <c r="Q312" s="6"/>
      <c r="R312" s="6"/>
      <c r="S312" s="6">
        <v>4</v>
      </c>
      <c r="T312" s="6">
        <v>4</v>
      </c>
      <c r="U312" s="6">
        <v>2</v>
      </c>
      <c r="V312" s="6"/>
      <c r="W312" s="6">
        <v>1</v>
      </c>
      <c r="X312" s="6"/>
      <c r="Y312" s="6"/>
      <c r="Z312" s="6"/>
      <c r="AA312" s="6"/>
      <c r="AB312" s="6"/>
      <c r="AC312" s="6"/>
      <c r="AD312" s="13">
        <f t="shared" si="9"/>
        <v>11</v>
      </c>
      <c r="AE312" s="9">
        <v>99.211356466876978</v>
      </c>
      <c r="AF312" s="9">
        <f t="shared" si="8"/>
        <v>1091.3249211356467</v>
      </c>
    </row>
    <row r="313" spans="2:32" ht="75" customHeight="1">
      <c r="B313" s="3"/>
      <c r="C313" s="3" t="s">
        <v>63</v>
      </c>
      <c r="D313" s="3" t="s">
        <v>1295</v>
      </c>
      <c r="E313" s="3" t="s">
        <v>0</v>
      </c>
      <c r="F313" s="3" t="s">
        <v>1305</v>
      </c>
      <c r="G313" s="3" t="s">
        <v>2</v>
      </c>
      <c r="H313" s="3" t="s">
        <v>37</v>
      </c>
      <c r="I313" s="5" t="s">
        <v>64</v>
      </c>
      <c r="J313" s="6" t="s">
        <v>1</v>
      </c>
      <c r="K313" s="6"/>
      <c r="L313" s="6"/>
      <c r="M313" s="6"/>
      <c r="N313" s="6"/>
      <c r="O313" s="6"/>
      <c r="P313" s="6"/>
      <c r="Q313" s="6"/>
      <c r="R313" s="6"/>
      <c r="S313" s="6">
        <v>4</v>
      </c>
      <c r="T313" s="6"/>
      <c r="U313" s="6">
        <v>3</v>
      </c>
      <c r="V313" s="6">
        <v>2</v>
      </c>
      <c r="W313" s="6">
        <v>1</v>
      </c>
      <c r="X313" s="6">
        <v>1</v>
      </c>
      <c r="Y313" s="6"/>
      <c r="Z313" s="6"/>
      <c r="AA313" s="6"/>
      <c r="AB313" s="6"/>
      <c r="AC313" s="6"/>
      <c r="AD313" s="13">
        <f t="shared" si="9"/>
        <v>11</v>
      </c>
      <c r="AE313" s="9">
        <v>126.02523659305994</v>
      </c>
      <c r="AF313" s="9">
        <f t="shared" si="8"/>
        <v>1386.2776025236594</v>
      </c>
    </row>
    <row r="314" spans="2:32" ht="75" customHeight="1">
      <c r="B314" s="3"/>
      <c r="C314" s="3" t="s">
        <v>1242</v>
      </c>
      <c r="D314" s="3" t="s">
        <v>1295</v>
      </c>
      <c r="E314" s="3" t="s">
        <v>7</v>
      </c>
      <c r="F314" s="3" t="s">
        <v>1305</v>
      </c>
      <c r="G314" s="3" t="s">
        <v>2</v>
      </c>
      <c r="H314" s="3" t="s">
        <v>175</v>
      </c>
      <c r="I314" s="5" t="s">
        <v>483</v>
      </c>
      <c r="J314" s="6" t="s">
        <v>26</v>
      </c>
      <c r="K314" s="6"/>
      <c r="L314" s="6">
        <v>1</v>
      </c>
      <c r="M314" s="6">
        <v>1</v>
      </c>
      <c r="N314" s="6">
        <v>6</v>
      </c>
      <c r="O314" s="6">
        <v>1</v>
      </c>
      <c r="P314" s="6">
        <v>1</v>
      </c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13">
        <f t="shared" si="9"/>
        <v>10</v>
      </c>
      <c r="AE314" s="9">
        <v>67.66561514195584</v>
      </c>
      <c r="AF314" s="9">
        <f t="shared" si="8"/>
        <v>676.65615141955846</v>
      </c>
    </row>
    <row r="315" spans="2:32" ht="75" customHeight="1">
      <c r="B315" s="3"/>
      <c r="C315" s="3" t="s">
        <v>1045</v>
      </c>
      <c r="D315" s="3" t="s">
        <v>1295</v>
      </c>
      <c r="E315" s="3" t="s">
        <v>7</v>
      </c>
      <c r="F315" s="3" t="s">
        <v>1305</v>
      </c>
      <c r="G315" s="3" t="s">
        <v>2</v>
      </c>
      <c r="H315" s="3" t="s">
        <v>169</v>
      </c>
      <c r="I315" s="5" t="s">
        <v>1046</v>
      </c>
      <c r="J315" s="6" t="s">
        <v>26</v>
      </c>
      <c r="K315" s="6"/>
      <c r="L315" s="6">
        <v>3</v>
      </c>
      <c r="M315" s="6">
        <v>5</v>
      </c>
      <c r="N315" s="6">
        <v>1</v>
      </c>
      <c r="O315" s="6"/>
      <c r="P315" s="6">
        <v>1</v>
      </c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13">
        <f t="shared" si="9"/>
        <v>10</v>
      </c>
      <c r="AE315" s="9">
        <v>94.479495268138805</v>
      </c>
      <c r="AF315" s="9">
        <f t="shared" si="8"/>
        <v>944.79495268138805</v>
      </c>
    </row>
    <row r="316" spans="2:32" ht="75" customHeight="1">
      <c r="B316" s="3"/>
      <c r="C316" s="3" t="s">
        <v>994</v>
      </c>
      <c r="D316" s="3" t="s">
        <v>1295</v>
      </c>
      <c r="E316" s="3" t="s">
        <v>7</v>
      </c>
      <c r="F316" s="3" t="s">
        <v>1305</v>
      </c>
      <c r="G316" s="3" t="s">
        <v>2</v>
      </c>
      <c r="H316" s="3" t="s">
        <v>105</v>
      </c>
      <c r="I316" s="5" t="s">
        <v>995</v>
      </c>
      <c r="J316" s="6" t="s">
        <v>1</v>
      </c>
      <c r="K316" s="6"/>
      <c r="L316" s="6">
        <v>2</v>
      </c>
      <c r="M316" s="6">
        <v>2</v>
      </c>
      <c r="N316" s="6">
        <v>2</v>
      </c>
      <c r="O316" s="6">
        <v>2</v>
      </c>
      <c r="P316" s="6">
        <v>2</v>
      </c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13">
        <f t="shared" si="9"/>
        <v>10</v>
      </c>
      <c r="AE316" s="9">
        <v>126.02523659305994</v>
      </c>
      <c r="AF316" s="9">
        <f t="shared" si="8"/>
        <v>1260.2523659305994</v>
      </c>
    </row>
    <row r="317" spans="2:32" ht="75" customHeight="1">
      <c r="B317" s="3"/>
      <c r="C317" s="3" t="s">
        <v>958</v>
      </c>
      <c r="D317" s="3" t="s">
        <v>1295</v>
      </c>
      <c r="E317" s="3" t="s">
        <v>7</v>
      </c>
      <c r="F317" s="3" t="s">
        <v>1305</v>
      </c>
      <c r="G317" s="3" t="s">
        <v>2</v>
      </c>
      <c r="H317" s="3" t="s">
        <v>956</v>
      </c>
      <c r="I317" s="5" t="s">
        <v>530</v>
      </c>
      <c r="J317" s="6" t="s">
        <v>1</v>
      </c>
      <c r="K317" s="6"/>
      <c r="L317" s="6">
        <v>2</v>
      </c>
      <c r="M317" s="6">
        <v>4</v>
      </c>
      <c r="N317" s="6">
        <v>2</v>
      </c>
      <c r="O317" s="6">
        <v>2</v>
      </c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13">
        <f t="shared" si="9"/>
        <v>10</v>
      </c>
      <c r="AE317" s="9">
        <v>110.25236593059937</v>
      </c>
      <c r="AF317" s="9">
        <f t="shared" si="8"/>
        <v>1102.5236593059938</v>
      </c>
    </row>
    <row r="318" spans="2:32" ht="75" customHeight="1">
      <c r="B318" s="3"/>
      <c r="C318" s="3" t="s">
        <v>849</v>
      </c>
      <c r="D318" s="3" t="s">
        <v>1295</v>
      </c>
      <c r="E318" s="3" t="s">
        <v>7</v>
      </c>
      <c r="F318" s="3" t="s">
        <v>1305</v>
      </c>
      <c r="G318" s="3" t="s">
        <v>2</v>
      </c>
      <c r="H318" s="3" t="s">
        <v>74</v>
      </c>
      <c r="I318" s="5" t="s">
        <v>191</v>
      </c>
      <c r="J318" s="6" t="s">
        <v>73</v>
      </c>
      <c r="K318" s="6"/>
      <c r="L318" s="6"/>
      <c r="M318" s="6">
        <v>2</v>
      </c>
      <c r="N318" s="6">
        <v>3</v>
      </c>
      <c r="O318" s="6">
        <v>4</v>
      </c>
      <c r="P318" s="6"/>
      <c r="Q318" s="6">
        <v>1</v>
      </c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13">
        <f t="shared" si="9"/>
        <v>10</v>
      </c>
      <c r="AE318" s="9">
        <v>62.933753943217667</v>
      </c>
      <c r="AF318" s="9">
        <f t="shared" si="8"/>
        <v>629.33753943217664</v>
      </c>
    </row>
    <row r="319" spans="2:32" ht="75" customHeight="1">
      <c r="B319" s="3"/>
      <c r="C319" s="3" t="s">
        <v>835</v>
      </c>
      <c r="D319" s="3" t="s">
        <v>1295</v>
      </c>
      <c r="E319" s="3" t="s">
        <v>36</v>
      </c>
      <c r="F319" s="3" t="s">
        <v>1305</v>
      </c>
      <c r="G319" s="3" t="s">
        <v>2</v>
      </c>
      <c r="H319" s="3" t="s">
        <v>60</v>
      </c>
      <c r="I319" s="5" t="s">
        <v>155</v>
      </c>
      <c r="J319" s="6" t="s">
        <v>30</v>
      </c>
      <c r="K319" s="6"/>
      <c r="L319" s="6"/>
      <c r="M319" s="6"/>
      <c r="N319" s="6"/>
      <c r="O319" s="6"/>
      <c r="P319" s="6"/>
      <c r="Q319" s="6"/>
      <c r="R319" s="6"/>
      <c r="S319" s="6">
        <v>2</v>
      </c>
      <c r="T319" s="6">
        <v>3</v>
      </c>
      <c r="U319" s="6"/>
      <c r="V319" s="6">
        <v>4</v>
      </c>
      <c r="W319" s="6">
        <v>1</v>
      </c>
      <c r="X319" s="6"/>
      <c r="Y319" s="6"/>
      <c r="Z319" s="6"/>
      <c r="AA319" s="6"/>
      <c r="AB319" s="6"/>
      <c r="AC319" s="6"/>
      <c r="AD319" s="13">
        <f t="shared" si="9"/>
        <v>10</v>
      </c>
      <c r="AE319" s="9">
        <v>94.479495268138805</v>
      </c>
      <c r="AF319" s="9">
        <f t="shared" si="8"/>
        <v>944.79495268138805</v>
      </c>
    </row>
    <row r="320" spans="2:32" ht="75" customHeight="1">
      <c r="B320" s="3"/>
      <c r="C320" s="3" t="s">
        <v>820</v>
      </c>
      <c r="D320" s="3" t="s">
        <v>1295</v>
      </c>
      <c r="E320" s="3" t="s">
        <v>36</v>
      </c>
      <c r="F320" s="3" t="s">
        <v>1305</v>
      </c>
      <c r="G320" s="3" t="s">
        <v>2</v>
      </c>
      <c r="H320" s="3" t="s">
        <v>88</v>
      </c>
      <c r="I320" s="5" t="s">
        <v>821</v>
      </c>
      <c r="J320" s="6" t="s">
        <v>26</v>
      </c>
      <c r="K320" s="6"/>
      <c r="L320" s="6"/>
      <c r="M320" s="6"/>
      <c r="N320" s="6"/>
      <c r="O320" s="6"/>
      <c r="P320" s="6"/>
      <c r="Q320" s="6">
        <v>1</v>
      </c>
      <c r="R320" s="6"/>
      <c r="S320" s="6">
        <v>2</v>
      </c>
      <c r="T320" s="6">
        <v>1</v>
      </c>
      <c r="U320" s="6">
        <v>3</v>
      </c>
      <c r="V320" s="6">
        <v>1</v>
      </c>
      <c r="W320" s="6">
        <v>2</v>
      </c>
      <c r="X320" s="6"/>
      <c r="Y320" s="6"/>
      <c r="Z320" s="6"/>
      <c r="AA320" s="6"/>
      <c r="AB320" s="6"/>
      <c r="AC320" s="6"/>
      <c r="AD320" s="13">
        <f t="shared" si="9"/>
        <v>10</v>
      </c>
      <c r="AE320" s="9">
        <v>102.36593059936909</v>
      </c>
      <c r="AF320" s="9">
        <f t="shared" si="8"/>
        <v>1023.659305993691</v>
      </c>
    </row>
    <row r="321" spans="2:32" ht="75" customHeight="1">
      <c r="B321" s="3"/>
      <c r="C321" s="3" t="s">
        <v>326</v>
      </c>
      <c r="D321" s="3" t="s">
        <v>1295</v>
      </c>
      <c r="E321" s="3" t="s">
        <v>0</v>
      </c>
      <c r="F321" s="3" t="s">
        <v>1305</v>
      </c>
      <c r="G321" s="3" t="s">
        <v>2</v>
      </c>
      <c r="H321" s="3" t="s">
        <v>327</v>
      </c>
      <c r="I321" s="5" t="s">
        <v>328</v>
      </c>
      <c r="J321" s="6" t="s">
        <v>55</v>
      </c>
      <c r="K321" s="6"/>
      <c r="L321" s="6"/>
      <c r="M321" s="6"/>
      <c r="N321" s="6"/>
      <c r="O321" s="6"/>
      <c r="P321" s="6"/>
      <c r="Q321" s="6"/>
      <c r="R321" s="6"/>
      <c r="S321" s="6">
        <v>3</v>
      </c>
      <c r="T321" s="6">
        <v>2</v>
      </c>
      <c r="U321" s="6">
        <v>2</v>
      </c>
      <c r="V321" s="6">
        <v>2</v>
      </c>
      <c r="W321" s="6"/>
      <c r="X321" s="6">
        <v>1</v>
      </c>
      <c r="Y321" s="6"/>
      <c r="Z321" s="6"/>
      <c r="AA321" s="6"/>
      <c r="AB321" s="6"/>
      <c r="AC321" s="6"/>
      <c r="AD321" s="13">
        <f t="shared" si="9"/>
        <v>10</v>
      </c>
      <c r="AE321" s="9">
        <v>94.479495268138805</v>
      </c>
      <c r="AF321" s="9">
        <f t="shared" si="8"/>
        <v>944.79495268138805</v>
      </c>
    </row>
    <row r="322" spans="2:32" ht="75" customHeight="1">
      <c r="B322" s="3"/>
      <c r="C322" s="3" t="s">
        <v>1269</v>
      </c>
      <c r="D322" s="3" t="s">
        <v>1295</v>
      </c>
      <c r="E322" s="3" t="s">
        <v>0</v>
      </c>
      <c r="F322" s="3" t="s">
        <v>1305</v>
      </c>
      <c r="G322" s="3" t="s">
        <v>2</v>
      </c>
      <c r="H322" s="3" t="s">
        <v>375</v>
      </c>
      <c r="I322" s="5" t="s">
        <v>630</v>
      </c>
      <c r="J322" s="6" t="s">
        <v>30</v>
      </c>
      <c r="K322" s="6"/>
      <c r="L322" s="6"/>
      <c r="M322" s="6"/>
      <c r="N322" s="6"/>
      <c r="O322" s="6"/>
      <c r="P322" s="6"/>
      <c r="Q322" s="6"/>
      <c r="R322" s="6"/>
      <c r="S322" s="6">
        <v>1</v>
      </c>
      <c r="T322" s="6"/>
      <c r="U322" s="6">
        <v>2</v>
      </c>
      <c r="V322" s="6">
        <v>3</v>
      </c>
      <c r="W322" s="6"/>
      <c r="X322" s="6">
        <v>3</v>
      </c>
      <c r="Y322" s="6"/>
      <c r="Z322" s="6"/>
      <c r="AA322" s="6"/>
      <c r="AB322" s="6"/>
      <c r="AC322" s="6"/>
      <c r="AD322" s="13">
        <f t="shared" si="9"/>
        <v>9</v>
      </c>
      <c r="AE322" s="9">
        <v>130.75709779179812</v>
      </c>
      <c r="AF322" s="9">
        <f t="shared" si="8"/>
        <v>1176.813880126183</v>
      </c>
    </row>
    <row r="323" spans="2:32" ht="75" customHeight="1">
      <c r="B323" s="3"/>
      <c r="C323" s="3" t="s">
        <v>1159</v>
      </c>
      <c r="D323" s="3" t="s">
        <v>1295</v>
      </c>
      <c r="E323" s="3" t="s">
        <v>0</v>
      </c>
      <c r="F323" s="3" t="s">
        <v>1305</v>
      </c>
      <c r="G323" s="3" t="s">
        <v>2</v>
      </c>
      <c r="H323" s="3" t="s">
        <v>3</v>
      </c>
      <c r="I323" s="5" t="s">
        <v>1160</v>
      </c>
      <c r="J323" s="6" t="s">
        <v>1</v>
      </c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>
        <v>6</v>
      </c>
      <c r="W323" s="6">
        <v>3</v>
      </c>
      <c r="X323" s="6"/>
      <c r="Y323" s="6"/>
      <c r="Z323" s="6"/>
      <c r="AA323" s="6"/>
      <c r="AB323" s="6"/>
      <c r="AC323" s="6"/>
      <c r="AD323" s="13">
        <f t="shared" si="9"/>
        <v>9</v>
      </c>
      <c r="AE323" s="9">
        <v>141.79810725552051</v>
      </c>
      <c r="AF323" s="9">
        <f t="shared" si="8"/>
        <v>1276.1829652996846</v>
      </c>
    </row>
    <row r="324" spans="2:32" ht="75" customHeight="1">
      <c r="B324" s="3"/>
      <c r="C324" s="3" t="s">
        <v>1149</v>
      </c>
      <c r="D324" s="3" t="s">
        <v>1295</v>
      </c>
      <c r="E324" s="3" t="s">
        <v>0</v>
      </c>
      <c r="F324" s="3" t="s">
        <v>1305</v>
      </c>
      <c r="G324" s="3" t="s">
        <v>2</v>
      </c>
      <c r="H324" s="3" t="s">
        <v>336</v>
      </c>
      <c r="I324" s="5" t="s">
        <v>1150</v>
      </c>
      <c r="J324" s="6" t="s">
        <v>1</v>
      </c>
      <c r="K324" s="6"/>
      <c r="L324" s="6"/>
      <c r="M324" s="6"/>
      <c r="N324" s="6"/>
      <c r="O324" s="6"/>
      <c r="P324" s="6"/>
      <c r="Q324" s="6"/>
      <c r="R324" s="6"/>
      <c r="S324" s="6"/>
      <c r="T324" s="6">
        <v>3</v>
      </c>
      <c r="U324" s="6">
        <v>1</v>
      </c>
      <c r="V324" s="6">
        <v>3</v>
      </c>
      <c r="W324" s="6">
        <v>2</v>
      </c>
      <c r="X324" s="6"/>
      <c r="Y324" s="6"/>
      <c r="Z324" s="6"/>
      <c r="AA324" s="6"/>
      <c r="AB324" s="6"/>
      <c r="AC324" s="6"/>
      <c r="AD324" s="13">
        <f t="shared" si="9"/>
        <v>9</v>
      </c>
      <c r="AE324" s="9">
        <v>173.34384858044163</v>
      </c>
      <c r="AF324" s="9">
        <f t="shared" si="8"/>
        <v>1560.0946372239746</v>
      </c>
    </row>
    <row r="325" spans="2:32" ht="75" customHeight="1">
      <c r="B325" s="3"/>
      <c r="C325" s="3" t="s">
        <v>1146</v>
      </c>
      <c r="D325" s="3" t="s">
        <v>1295</v>
      </c>
      <c r="E325" s="3" t="s">
        <v>7</v>
      </c>
      <c r="F325" s="3" t="s">
        <v>1305</v>
      </c>
      <c r="G325" s="3" t="s">
        <v>2</v>
      </c>
      <c r="H325" s="3" t="s">
        <v>333</v>
      </c>
      <c r="I325" s="5" t="s">
        <v>602</v>
      </c>
      <c r="J325" s="6" t="s">
        <v>1</v>
      </c>
      <c r="K325" s="6"/>
      <c r="L325" s="6">
        <v>1</v>
      </c>
      <c r="M325" s="6">
        <v>1</v>
      </c>
      <c r="N325" s="6">
        <v>2</v>
      </c>
      <c r="O325" s="6">
        <v>2</v>
      </c>
      <c r="P325" s="6">
        <v>1</v>
      </c>
      <c r="Q325" s="6">
        <v>1</v>
      </c>
      <c r="R325" s="6"/>
      <c r="S325" s="6"/>
      <c r="T325" s="6"/>
      <c r="U325" s="6"/>
      <c r="V325" s="6">
        <v>1</v>
      </c>
      <c r="W325" s="6"/>
      <c r="X325" s="6"/>
      <c r="Y325" s="6"/>
      <c r="Z325" s="6"/>
      <c r="AA325" s="6"/>
      <c r="AB325" s="6"/>
      <c r="AC325" s="6"/>
      <c r="AD325" s="13">
        <f t="shared" si="9"/>
        <v>9</v>
      </c>
      <c r="AE325" s="9">
        <v>173.34384858044163</v>
      </c>
      <c r="AF325" s="9">
        <f t="shared" si="8"/>
        <v>1560.0946372239746</v>
      </c>
    </row>
    <row r="326" spans="2:32" ht="75" customHeight="1">
      <c r="B326" s="3"/>
      <c r="C326" s="3" t="s">
        <v>1101</v>
      </c>
      <c r="D326" s="3" t="s">
        <v>1295</v>
      </c>
      <c r="E326" s="3" t="s">
        <v>7</v>
      </c>
      <c r="F326" s="3" t="s">
        <v>1305</v>
      </c>
      <c r="G326" s="3" t="s">
        <v>2</v>
      </c>
      <c r="H326" s="3" t="s">
        <v>1102</v>
      </c>
      <c r="I326" s="5" t="s">
        <v>1103</v>
      </c>
      <c r="J326" s="6" t="s">
        <v>30</v>
      </c>
      <c r="K326" s="6"/>
      <c r="L326" s="6">
        <v>5</v>
      </c>
      <c r="M326" s="6">
        <v>1</v>
      </c>
      <c r="N326" s="6"/>
      <c r="O326" s="6">
        <v>1</v>
      </c>
      <c r="P326" s="6">
        <v>2</v>
      </c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13">
        <f t="shared" si="9"/>
        <v>9</v>
      </c>
      <c r="AE326" s="9">
        <v>141.79810725552051</v>
      </c>
      <c r="AF326" s="9">
        <f t="shared" ref="AF326:AF389" si="10">AE326*AD326</f>
        <v>1276.1829652996846</v>
      </c>
    </row>
    <row r="327" spans="2:32" ht="75" customHeight="1">
      <c r="B327" s="3"/>
      <c r="C327" s="3" t="s">
        <v>1043</v>
      </c>
      <c r="D327" s="3" t="s">
        <v>1295</v>
      </c>
      <c r="E327" s="3" t="s">
        <v>0</v>
      </c>
      <c r="F327" s="3" t="s">
        <v>1305</v>
      </c>
      <c r="G327" s="3" t="s">
        <v>2</v>
      </c>
      <c r="H327" s="3" t="s">
        <v>1044</v>
      </c>
      <c r="I327" s="5" t="s">
        <v>86</v>
      </c>
      <c r="J327" s="6" t="s">
        <v>30</v>
      </c>
      <c r="K327" s="6"/>
      <c r="L327" s="6"/>
      <c r="M327" s="6"/>
      <c r="N327" s="6"/>
      <c r="O327" s="6"/>
      <c r="P327" s="6"/>
      <c r="Q327" s="6"/>
      <c r="R327" s="6"/>
      <c r="S327" s="6"/>
      <c r="T327" s="6">
        <v>2</v>
      </c>
      <c r="U327" s="6">
        <v>3</v>
      </c>
      <c r="V327" s="6">
        <v>2</v>
      </c>
      <c r="W327" s="6">
        <v>1</v>
      </c>
      <c r="X327" s="6">
        <v>1</v>
      </c>
      <c r="Y327" s="6"/>
      <c r="Z327" s="6"/>
      <c r="AA327" s="6"/>
      <c r="AB327" s="6"/>
      <c r="AC327" s="6"/>
      <c r="AD327" s="13">
        <f t="shared" ref="AD327:AD390" si="11">SUM(K327:AC327)</f>
        <v>9</v>
      </c>
      <c r="AE327" s="9">
        <v>141.79810725552051</v>
      </c>
      <c r="AF327" s="9">
        <f t="shared" si="10"/>
        <v>1276.1829652996846</v>
      </c>
    </row>
    <row r="328" spans="2:32" ht="75" customHeight="1">
      <c r="B328" s="3"/>
      <c r="C328" s="3" t="s">
        <v>1007</v>
      </c>
      <c r="D328" s="3" t="s">
        <v>1295</v>
      </c>
      <c r="E328" s="3" t="s">
        <v>0</v>
      </c>
      <c r="F328" s="3" t="s">
        <v>1305</v>
      </c>
      <c r="G328" s="3" t="s">
        <v>2</v>
      </c>
      <c r="H328" s="3" t="s">
        <v>3</v>
      </c>
      <c r="I328" s="5" t="s">
        <v>1008</v>
      </c>
      <c r="J328" s="6" t="s">
        <v>18</v>
      </c>
      <c r="K328" s="6"/>
      <c r="L328" s="6"/>
      <c r="M328" s="6"/>
      <c r="N328" s="6"/>
      <c r="O328" s="6"/>
      <c r="P328" s="6"/>
      <c r="Q328" s="6"/>
      <c r="R328" s="6"/>
      <c r="S328" s="6"/>
      <c r="T328" s="6">
        <v>3</v>
      </c>
      <c r="U328" s="6">
        <v>4</v>
      </c>
      <c r="V328" s="6">
        <v>1</v>
      </c>
      <c r="W328" s="6">
        <v>1</v>
      </c>
      <c r="X328" s="6"/>
      <c r="Y328" s="6"/>
      <c r="Z328" s="6"/>
      <c r="AA328" s="6"/>
      <c r="AB328" s="6"/>
      <c r="AC328" s="6"/>
      <c r="AD328" s="13">
        <f t="shared" si="11"/>
        <v>9</v>
      </c>
      <c r="AE328" s="9">
        <v>141.79810725552051</v>
      </c>
      <c r="AF328" s="9">
        <f t="shared" si="10"/>
        <v>1276.1829652996846</v>
      </c>
    </row>
    <row r="329" spans="2:32" ht="75" customHeight="1">
      <c r="B329" s="3"/>
      <c r="C329" s="3" t="s">
        <v>976</v>
      </c>
      <c r="D329" s="3" t="s">
        <v>1295</v>
      </c>
      <c r="E329" s="3" t="s">
        <v>0</v>
      </c>
      <c r="F329" s="3" t="s">
        <v>1305</v>
      </c>
      <c r="G329" s="3" t="s">
        <v>2</v>
      </c>
      <c r="H329" s="3" t="s">
        <v>977</v>
      </c>
      <c r="I329" s="5" t="s">
        <v>978</v>
      </c>
      <c r="J329" s="6" t="s">
        <v>1</v>
      </c>
      <c r="K329" s="6"/>
      <c r="L329" s="6"/>
      <c r="M329" s="6"/>
      <c r="N329" s="6"/>
      <c r="O329" s="6"/>
      <c r="P329" s="6"/>
      <c r="Q329" s="6"/>
      <c r="R329" s="6"/>
      <c r="S329" s="6">
        <v>1</v>
      </c>
      <c r="T329" s="6">
        <v>2</v>
      </c>
      <c r="U329" s="6">
        <v>5</v>
      </c>
      <c r="V329" s="6">
        <v>1</v>
      </c>
      <c r="W329" s="6"/>
      <c r="X329" s="6"/>
      <c r="Y329" s="6"/>
      <c r="Z329" s="6"/>
      <c r="AA329" s="6"/>
      <c r="AB329" s="6"/>
      <c r="AC329" s="6"/>
      <c r="AD329" s="13">
        <f t="shared" si="11"/>
        <v>9</v>
      </c>
      <c r="AE329" s="9">
        <v>141.79810725552051</v>
      </c>
      <c r="AF329" s="9">
        <f t="shared" si="10"/>
        <v>1276.1829652996846</v>
      </c>
    </row>
    <row r="330" spans="2:32" ht="75" customHeight="1">
      <c r="B330" s="3"/>
      <c r="C330" s="3" t="s">
        <v>962</v>
      </c>
      <c r="D330" s="3" t="s">
        <v>1295</v>
      </c>
      <c r="E330" s="3" t="s">
        <v>0</v>
      </c>
      <c r="F330" s="3" t="s">
        <v>1305</v>
      </c>
      <c r="G330" s="3" t="s">
        <v>2</v>
      </c>
      <c r="H330" s="3" t="s">
        <v>961</v>
      </c>
      <c r="I330" s="5" t="s">
        <v>963</v>
      </c>
      <c r="J330" s="6" t="s">
        <v>1</v>
      </c>
      <c r="K330" s="6"/>
      <c r="L330" s="6"/>
      <c r="M330" s="6"/>
      <c r="N330" s="6"/>
      <c r="O330" s="6"/>
      <c r="P330" s="6"/>
      <c r="Q330" s="6"/>
      <c r="R330" s="6"/>
      <c r="S330" s="6">
        <v>2</v>
      </c>
      <c r="T330" s="6">
        <v>3</v>
      </c>
      <c r="U330" s="6">
        <v>1</v>
      </c>
      <c r="V330" s="6">
        <v>1</v>
      </c>
      <c r="W330" s="6">
        <v>2</v>
      </c>
      <c r="X330" s="6"/>
      <c r="Y330" s="6"/>
      <c r="Z330" s="6"/>
      <c r="AA330" s="6"/>
      <c r="AB330" s="6"/>
      <c r="AC330" s="6"/>
      <c r="AD330" s="13">
        <f t="shared" si="11"/>
        <v>9</v>
      </c>
      <c r="AE330" s="9">
        <v>141.79810725552051</v>
      </c>
      <c r="AF330" s="9">
        <f t="shared" si="10"/>
        <v>1276.1829652996846</v>
      </c>
    </row>
    <row r="331" spans="2:32" ht="75" customHeight="1">
      <c r="B331" s="3"/>
      <c r="C331" s="3" t="s">
        <v>836</v>
      </c>
      <c r="D331" s="3" t="s">
        <v>1295</v>
      </c>
      <c r="E331" s="3" t="s">
        <v>36</v>
      </c>
      <c r="F331" s="3" t="s">
        <v>1305</v>
      </c>
      <c r="G331" s="3" t="s">
        <v>2</v>
      </c>
      <c r="H331" s="3" t="s">
        <v>80</v>
      </c>
      <c r="I331" s="5" t="s">
        <v>41</v>
      </c>
      <c r="J331" s="6" t="s">
        <v>30</v>
      </c>
      <c r="K331" s="6"/>
      <c r="L331" s="6"/>
      <c r="M331" s="6"/>
      <c r="N331" s="6"/>
      <c r="O331" s="6"/>
      <c r="P331" s="6"/>
      <c r="Q331" s="6"/>
      <c r="R331" s="6"/>
      <c r="S331" s="6">
        <v>1</v>
      </c>
      <c r="T331" s="6">
        <v>1</v>
      </c>
      <c r="U331" s="6">
        <v>2</v>
      </c>
      <c r="V331" s="6">
        <v>2</v>
      </c>
      <c r="W331" s="6"/>
      <c r="X331" s="6">
        <v>1</v>
      </c>
      <c r="Y331" s="6">
        <v>2</v>
      </c>
      <c r="Z331" s="6"/>
      <c r="AA331" s="6"/>
      <c r="AB331" s="6"/>
      <c r="AC331" s="6"/>
      <c r="AD331" s="13">
        <f t="shared" si="11"/>
        <v>9</v>
      </c>
      <c r="AE331" s="9">
        <v>83.438485804416402</v>
      </c>
      <c r="AF331" s="9">
        <f t="shared" si="10"/>
        <v>750.94637223974757</v>
      </c>
    </row>
    <row r="332" spans="2:32" ht="75" customHeight="1">
      <c r="B332" s="3"/>
      <c r="C332" s="3" t="s">
        <v>684</v>
      </c>
      <c r="D332" s="3" t="s">
        <v>1295</v>
      </c>
      <c r="E332" s="3" t="s">
        <v>0</v>
      </c>
      <c r="F332" s="3" t="s">
        <v>1305</v>
      </c>
      <c r="G332" s="3" t="s">
        <v>2</v>
      </c>
      <c r="H332" s="3" t="s">
        <v>33</v>
      </c>
      <c r="I332" s="5" t="s">
        <v>685</v>
      </c>
      <c r="J332" s="6" t="s">
        <v>8</v>
      </c>
      <c r="K332" s="6"/>
      <c r="L332" s="6"/>
      <c r="M332" s="6"/>
      <c r="N332" s="6"/>
      <c r="O332" s="6"/>
      <c r="P332" s="6"/>
      <c r="Q332" s="6"/>
      <c r="R332" s="6"/>
      <c r="S332" s="6">
        <v>1</v>
      </c>
      <c r="T332" s="6">
        <v>3</v>
      </c>
      <c r="U332" s="6">
        <v>1</v>
      </c>
      <c r="V332" s="6">
        <v>2</v>
      </c>
      <c r="W332" s="6">
        <v>1</v>
      </c>
      <c r="X332" s="6"/>
      <c r="Y332" s="6">
        <v>1</v>
      </c>
      <c r="Z332" s="6"/>
      <c r="AA332" s="6"/>
      <c r="AB332" s="6"/>
      <c r="AC332" s="6"/>
      <c r="AD332" s="13">
        <f t="shared" si="11"/>
        <v>9</v>
      </c>
      <c r="AE332" s="9">
        <v>157.57097791798108</v>
      </c>
      <c r="AF332" s="9">
        <f t="shared" si="10"/>
        <v>1418.1388012618297</v>
      </c>
    </row>
    <row r="333" spans="2:32" ht="75" customHeight="1">
      <c r="B333" s="3"/>
      <c r="C333" s="3" t="s">
        <v>503</v>
      </c>
      <c r="D333" s="3" t="s">
        <v>1295</v>
      </c>
      <c r="E333" s="3" t="s">
        <v>0</v>
      </c>
      <c r="F333" s="3" t="s">
        <v>1305</v>
      </c>
      <c r="G333" s="3" t="s">
        <v>2</v>
      </c>
      <c r="H333" s="3" t="s">
        <v>47</v>
      </c>
      <c r="I333" s="5" t="s">
        <v>504</v>
      </c>
      <c r="J333" s="6" t="s">
        <v>18</v>
      </c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>
        <v>2</v>
      </c>
      <c r="V333" s="6">
        <v>3</v>
      </c>
      <c r="W333" s="6">
        <v>1</v>
      </c>
      <c r="X333" s="6">
        <v>3</v>
      </c>
      <c r="Y333" s="6"/>
      <c r="Z333" s="6"/>
      <c r="AA333" s="6"/>
      <c r="AB333" s="6"/>
      <c r="AC333" s="6"/>
      <c r="AD333" s="13">
        <f t="shared" si="11"/>
        <v>9</v>
      </c>
      <c r="AE333" s="9">
        <v>204.88958990536278</v>
      </c>
      <c r="AF333" s="9">
        <f t="shared" si="10"/>
        <v>1844.006309148265</v>
      </c>
    </row>
    <row r="334" spans="2:32" ht="45" customHeight="1">
      <c r="B334" s="3"/>
      <c r="C334" s="3" t="s">
        <v>459</v>
      </c>
      <c r="D334" s="3" t="s">
        <v>1295</v>
      </c>
      <c r="E334" s="3" t="s">
        <v>0</v>
      </c>
      <c r="F334" s="3" t="s">
        <v>1305</v>
      </c>
      <c r="G334" s="3" t="s">
        <v>2</v>
      </c>
      <c r="H334" s="3" t="s">
        <v>37</v>
      </c>
      <c r="I334" s="5" t="s">
        <v>460</v>
      </c>
      <c r="J334" s="6" t="s">
        <v>1</v>
      </c>
      <c r="K334" s="6"/>
      <c r="L334" s="6"/>
      <c r="M334" s="6"/>
      <c r="N334" s="6"/>
      <c r="O334" s="6"/>
      <c r="P334" s="6"/>
      <c r="Q334" s="6"/>
      <c r="R334" s="6"/>
      <c r="S334" s="6"/>
      <c r="T334" s="6">
        <v>3</v>
      </c>
      <c r="U334" s="6">
        <v>4</v>
      </c>
      <c r="V334" s="6"/>
      <c r="W334" s="6">
        <v>2</v>
      </c>
      <c r="X334" s="6"/>
      <c r="Y334" s="6"/>
      <c r="Z334" s="6"/>
      <c r="AA334" s="6"/>
      <c r="AB334" s="6"/>
      <c r="AC334" s="6"/>
      <c r="AD334" s="13">
        <f t="shared" si="11"/>
        <v>9</v>
      </c>
      <c r="AE334" s="9">
        <v>133.91167192429023</v>
      </c>
      <c r="AF334" s="9">
        <f t="shared" si="10"/>
        <v>1205.2050473186121</v>
      </c>
    </row>
    <row r="335" spans="2:32" ht="75" customHeight="1">
      <c r="B335" s="3"/>
      <c r="C335" s="3" t="s">
        <v>419</v>
      </c>
      <c r="D335" s="3" t="s">
        <v>1295</v>
      </c>
      <c r="E335" s="3" t="s">
        <v>0</v>
      </c>
      <c r="F335" s="3" t="s">
        <v>1305</v>
      </c>
      <c r="G335" s="3" t="s">
        <v>2</v>
      </c>
      <c r="H335" s="3" t="s">
        <v>409</v>
      </c>
      <c r="I335" s="5" t="s">
        <v>420</v>
      </c>
      <c r="J335" s="6" t="s">
        <v>30</v>
      </c>
      <c r="K335" s="6"/>
      <c r="L335" s="6"/>
      <c r="M335" s="6"/>
      <c r="N335" s="6"/>
      <c r="O335" s="6"/>
      <c r="P335" s="6"/>
      <c r="Q335" s="6"/>
      <c r="R335" s="6"/>
      <c r="S335" s="6">
        <v>2</v>
      </c>
      <c r="T335" s="6"/>
      <c r="U335" s="6">
        <v>1</v>
      </c>
      <c r="V335" s="6">
        <v>2</v>
      </c>
      <c r="W335" s="6">
        <v>3</v>
      </c>
      <c r="X335" s="6">
        <v>1</v>
      </c>
      <c r="Y335" s="6"/>
      <c r="Z335" s="6"/>
      <c r="AA335" s="6"/>
      <c r="AB335" s="6"/>
      <c r="AC335" s="6"/>
      <c r="AD335" s="13">
        <f t="shared" si="11"/>
        <v>9</v>
      </c>
      <c r="AE335" s="9">
        <v>141.79810725552051</v>
      </c>
      <c r="AF335" s="9">
        <f t="shared" si="10"/>
        <v>1276.1829652996846</v>
      </c>
    </row>
    <row r="336" spans="2:32" ht="75" customHeight="1">
      <c r="B336" s="3"/>
      <c r="C336" s="3" t="s">
        <v>223</v>
      </c>
      <c r="D336" s="3" t="s">
        <v>1295</v>
      </c>
      <c r="E336" s="3" t="s">
        <v>0</v>
      </c>
      <c r="F336" s="3" t="s">
        <v>1305</v>
      </c>
      <c r="G336" s="3" t="s">
        <v>2</v>
      </c>
      <c r="H336" s="3" t="s">
        <v>224</v>
      </c>
      <c r="I336" s="5" t="s">
        <v>225</v>
      </c>
      <c r="J336" s="6" t="s">
        <v>1</v>
      </c>
      <c r="K336" s="6"/>
      <c r="L336" s="6"/>
      <c r="M336" s="6"/>
      <c r="N336" s="6"/>
      <c r="O336" s="6"/>
      <c r="P336" s="6"/>
      <c r="Q336" s="6"/>
      <c r="R336" s="6"/>
      <c r="S336" s="6">
        <v>1</v>
      </c>
      <c r="T336" s="6">
        <v>3</v>
      </c>
      <c r="U336" s="6">
        <v>2</v>
      </c>
      <c r="V336" s="6">
        <v>2</v>
      </c>
      <c r="W336" s="6"/>
      <c r="X336" s="6">
        <v>1</v>
      </c>
      <c r="Y336" s="6"/>
      <c r="Z336" s="6"/>
      <c r="AA336" s="6"/>
      <c r="AB336" s="6"/>
      <c r="AC336" s="6"/>
      <c r="AD336" s="13">
        <f t="shared" si="11"/>
        <v>9</v>
      </c>
      <c r="AE336" s="9">
        <v>141.79810725552051</v>
      </c>
      <c r="AF336" s="9">
        <f t="shared" si="10"/>
        <v>1276.1829652996846</v>
      </c>
    </row>
    <row r="337" spans="2:32" ht="75" customHeight="1">
      <c r="B337" s="3"/>
      <c r="C337" s="3" t="s">
        <v>1266</v>
      </c>
      <c r="D337" s="3" t="s">
        <v>1295</v>
      </c>
      <c r="E337" s="3" t="s">
        <v>36</v>
      </c>
      <c r="F337" s="3" t="s">
        <v>1305</v>
      </c>
      <c r="G337" s="3" t="s">
        <v>2</v>
      </c>
      <c r="H337" s="3" t="s">
        <v>119</v>
      </c>
      <c r="I337" s="5" t="s">
        <v>612</v>
      </c>
      <c r="J337" s="6" t="s">
        <v>26</v>
      </c>
      <c r="K337" s="6"/>
      <c r="L337" s="6"/>
      <c r="M337" s="6"/>
      <c r="N337" s="6"/>
      <c r="O337" s="6"/>
      <c r="P337" s="6"/>
      <c r="Q337" s="6"/>
      <c r="R337" s="6"/>
      <c r="S337" s="6">
        <v>4</v>
      </c>
      <c r="T337" s="6">
        <v>2</v>
      </c>
      <c r="U337" s="6">
        <v>1</v>
      </c>
      <c r="V337" s="6"/>
      <c r="W337" s="6">
        <v>1</v>
      </c>
      <c r="X337" s="6"/>
      <c r="Y337" s="6"/>
      <c r="Z337" s="6"/>
      <c r="AA337" s="6"/>
      <c r="AB337" s="6"/>
      <c r="AC337" s="6"/>
      <c r="AD337" s="13">
        <f t="shared" si="11"/>
        <v>8</v>
      </c>
      <c r="AE337" s="9">
        <v>99.211356466876978</v>
      </c>
      <c r="AF337" s="9">
        <f t="shared" si="10"/>
        <v>793.69085173501583</v>
      </c>
    </row>
    <row r="338" spans="2:32" ht="75" customHeight="1">
      <c r="B338" s="3"/>
      <c r="C338" s="3" t="s">
        <v>1206</v>
      </c>
      <c r="D338" s="3" t="s">
        <v>1295</v>
      </c>
      <c r="E338" s="3" t="s">
        <v>7</v>
      </c>
      <c r="F338" s="3" t="s">
        <v>1305</v>
      </c>
      <c r="G338" s="3" t="s">
        <v>2</v>
      </c>
      <c r="H338" s="3" t="s">
        <v>60</v>
      </c>
      <c r="I338" s="5" t="s">
        <v>1207</v>
      </c>
      <c r="J338" s="6" t="s">
        <v>30</v>
      </c>
      <c r="K338" s="6"/>
      <c r="L338" s="6">
        <v>1</v>
      </c>
      <c r="M338" s="6">
        <v>1</v>
      </c>
      <c r="N338" s="6"/>
      <c r="O338" s="6">
        <v>2</v>
      </c>
      <c r="P338" s="6">
        <v>3</v>
      </c>
      <c r="Q338" s="6">
        <v>1</v>
      </c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13">
        <f t="shared" si="11"/>
        <v>8</v>
      </c>
      <c r="AE338" s="9">
        <v>83.438485804416402</v>
      </c>
      <c r="AF338" s="9">
        <f t="shared" si="10"/>
        <v>667.50788643533122</v>
      </c>
    </row>
    <row r="339" spans="2:32" ht="75" customHeight="1">
      <c r="B339" s="3"/>
      <c r="C339" s="3" t="s">
        <v>1204</v>
      </c>
      <c r="D339" s="3" t="s">
        <v>1295</v>
      </c>
      <c r="E339" s="3" t="s">
        <v>7</v>
      </c>
      <c r="F339" s="3" t="s">
        <v>1305</v>
      </c>
      <c r="G339" s="3" t="s">
        <v>2</v>
      </c>
      <c r="H339" s="3" t="s">
        <v>1205</v>
      </c>
      <c r="I339" s="5" t="s">
        <v>483</v>
      </c>
      <c r="J339" s="6" t="s">
        <v>30</v>
      </c>
      <c r="K339" s="6"/>
      <c r="L339" s="6">
        <v>6</v>
      </c>
      <c r="M339" s="6">
        <v>2</v>
      </c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13">
        <f t="shared" si="11"/>
        <v>8</v>
      </c>
      <c r="AE339" s="9">
        <v>78.706624605678229</v>
      </c>
      <c r="AF339" s="9">
        <f t="shared" si="10"/>
        <v>629.65299684542583</v>
      </c>
    </row>
    <row r="340" spans="2:32" ht="75" customHeight="1">
      <c r="B340" s="3"/>
      <c r="C340" s="3" t="s">
        <v>1152</v>
      </c>
      <c r="D340" s="3" t="s">
        <v>1295</v>
      </c>
      <c r="E340" s="3" t="s">
        <v>7</v>
      </c>
      <c r="F340" s="3" t="s">
        <v>1305</v>
      </c>
      <c r="G340" s="3" t="s">
        <v>2</v>
      </c>
      <c r="H340" s="3" t="s">
        <v>1151</v>
      </c>
      <c r="I340" s="5" t="s">
        <v>1153</v>
      </c>
      <c r="J340" s="6" t="s">
        <v>30</v>
      </c>
      <c r="K340" s="6"/>
      <c r="L340" s="6">
        <v>3</v>
      </c>
      <c r="M340" s="6">
        <v>2</v>
      </c>
      <c r="N340" s="6">
        <v>1</v>
      </c>
      <c r="O340" s="6">
        <v>2</v>
      </c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13">
        <f t="shared" si="11"/>
        <v>8</v>
      </c>
      <c r="AE340" s="9">
        <v>126.02523659305994</v>
      </c>
      <c r="AF340" s="9">
        <f t="shared" si="10"/>
        <v>1008.2018927444796</v>
      </c>
    </row>
    <row r="341" spans="2:32" ht="75" customHeight="1">
      <c r="B341" s="3"/>
      <c r="C341" s="3" t="s">
        <v>1106</v>
      </c>
      <c r="D341" s="3" t="s">
        <v>1295</v>
      </c>
      <c r="E341" s="3" t="s">
        <v>36</v>
      </c>
      <c r="F341" s="3" t="s">
        <v>1305</v>
      </c>
      <c r="G341" s="3" t="s">
        <v>2</v>
      </c>
      <c r="H341" s="3" t="s">
        <v>1107</v>
      </c>
      <c r="I341" s="5" t="s">
        <v>75</v>
      </c>
      <c r="J341" s="6" t="s">
        <v>30</v>
      </c>
      <c r="K341" s="6"/>
      <c r="L341" s="6"/>
      <c r="M341" s="6"/>
      <c r="N341" s="6"/>
      <c r="O341" s="6"/>
      <c r="P341" s="6"/>
      <c r="Q341" s="6"/>
      <c r="R341" s="6"/>
      <c r="S341" s="6"/>
      <c r="T341" s="6">
        <v>1</v>
      </c>
      <c r="U341" s="6">
        <v>1</v>
      </c>
      <c r="V341" s="6">
        <v>4</v>
      </c>
      <c r="W341" s="6"/>
      <c r="X341" s="6">
        <v>2</v>
      </c>
      <c r="Y341" s="6"/>
      <c r="Z341" s="6"/>
      <c r="AA341" s="6"/>
      <c r="AB341" s="6"/>
      <c r="AC341" s="6"/>
      <c r="AD341" s="13">
        <f t="shared" si="11"/>
        <v>8</v>
      </c>
      <c r="AE341" s="9">
        <v>94.479495268138805</v>
      </c>
      <c r="AF341" s="9">
        <f t="shared" si="10"/>
        <v>755.83596214511044</v>
      </c>
    </row>
    <row r="342" spans="2:32" ht="75" customHeight="1">
      <c r="B342" s="3"/>
      <c r="C342" s="3" t="s">
        <v>1080</v>
      </c>
      <c r="D342" s="3" t="s">
        <v>1295</v>
      </c>
      <c r="E342" s="3" t="s">
        <v>7</v>
      </c>
      <c r="F342" s="3" t="s">
        <v>1305</v>
      </c>
      <c r="G342" s="3" t="s">
        <v>2</v>
      </c>
      <c r="H342" s="3" t="s">
        <v>179</v>
      </c>
      <c r="I342" s="5" t="s">
        <v>1081</v>
      </c>
      <c r="J342" s="6" t="s">
        <v>26</v>
      </c>
      <c r="K342" s="6"/>
      <c r="L342" s="6">
        <v>1</v>
      </c>
      <c r="M342" s="6">
        <v>4</v>
      </c>
      <c r="N342" s="6">
        <v>1</v>
      </c>
      <c r="O342" s="6"/>
      <c r="P342" s="6">
        <v>2</v>
      </c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13">
        <f t="shared" si="11"/>
        <v>8</v>
      </c>
      <c r="AE342" s="9">
        <v>94.479495268138805</v>
      </c>
      <c r="AF342" s="9">
        <f t="shared" si="10"/>
        <v>755.83596214511044</v>
      </c>
    </row>
    <row r="343" spans="2:32" ht="75" customHeight="1">
      <c r="B343" s="3"/>
      <c r="C343" s="3" t="s">
        <v>1070</v>
      </c>
      <c r="D343" s="3" t="s">
        <v>1295</v>
      </c>
      <c r="E343" s="3" t="s">
        <v>7</v>
      </c>
      <c r="F343" s="3" t="s">
        <v>1305</v>
      </c>
      <c r="G343" s="3" t="s">
        <v>2</v>
      </c>
      <c r="H343" s="3" t="s">
        <v>1071</v>
      </c>
      <c r="I343" s="5" t="s">
        <v>48</v>
      </c>
      <c r="J343" s="6" t="s">
        <v>30</v>
      </c>
      <c r="K343" s="6"/>
      <c r="L343" s="6">
        <v>8</v>
      </c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13">
        <f t="shared" si="11"/>
        <v>8</v>
      </c>
      <c r="AE343" s="9">
        <v>173.34384858044163</v>
      </c>
      <c r="AF343" s="9">
        <f t="shared" si="10"/>
        <v>1386.750788643533</v>
      </c>
    </row>
    <row r="344" spans="2:32" ht="75" customHeight="1">
      <c r="B344" s="3"/>
      <c r="C344" s="3" t="s">
        <v>1009</v>
      </c>
      <c r="D344" s="3" t="s">
        <v>1295</v>
      </c>
      <c r="E344" s="3" t="s">
        <v>0</v>
      </c>
      <c r="F344" s="3" t="s">
        <v>1305</v>
      </c>
      <c r="G344" s="3" t="s">
        <v>2</v>
      </c>
      <c r="H344" s="3" t="s">
        <v>3</v>
      </c>
      <c r="I344" s="5" t="s">
        <v>215</v>
      </c>
      <c r="J344" s="6" t="s">
        <v>18</v>
      </c>
      <c r="K344" s="6"/>
      <c r="L344" s="6"/>
      <c r="M344" s="6"/>
      <c r="N344" s="6"/>
      <c r="O344" s="6"/>
      <c r="P344" s="6"/>
      <c r="Q344" s="6"/>
      <c r="R344" s="6"/>
      <c r="S344" s="6">
        <v>4</v>
      </c>
      <c r="T344" s="6">
        <v>1</v>
      </c>
      <c r="U344" s="6">
        <v>1</v>
      </c>
      <c r="V344" s="6">
        <v>2</v>
      </c>
      <c r="W344" s="6"/>
      <c r="X344" s="6"/>
      <c r="Y344" s="6"/>
      <c r="Z344" s="6"/>
      <c r="AA344" s="6"/>
      <c r="AB344" s="6"/>
      <c r="AC344" s="6"/>
      <c r="AD344" s="13">
        <f t="shared" si="11"/>
        <v>8</v>
      </c>
      <c r="AE344" s="9">
        <v>141.79810725552051</v>
      </c>
      <c r="AF344" s="9">
        <f t="shared" si="10"/>
        <v>1134.384858044164</v>
      </c>
    </row>
    <row r="345" spans="2:32" ht="75" customHeight="1">
      <c r="B345" s="3"/>
      <c r="C345" s="3" t="s">
        <v>920</v>
      </c>
      <c r="D345" s="3" t="s">
        <v>1295</v>
      </c>
      <c r="E345" s="3" t="s">
        <v>0</v>
      </c>
      <c r="F345" s="3" t="s">
        <v>1305</v>
      </c>
      <c r="G345" s="3" t="s">
        <v>2</v>
      </c>
      <c r="H345" s="3" t="s">
        <v>921</v>
      </c>
      <c r="I345" s="5" t="s">
        <v>922</v>
      </c>
      <c r="J345" s="6" t="s">
        <v>73</v>
      </c>
      <c r="K345" s="6"/>
      <c r="L345" s="6"/>
      <c r="M345" s="6"/>
      <c r="N345" s="6"/>
      <c r="O345" s="6"/>
      <c r="P345" s="6"/>
      <c r="Q345" s="6"/>
      <c r="R345" s="6"/>
      <c r="S345" s="6">
        <v>2</v>
      </c>
      <c r="T345" s="6">
        <v>2</v>
      </c>
      <c r="U345" s="6">
        <v>1</v>
      </c>
      <c r="V345" s="6">
        <v>1</v>
      </c>
      <c r="W345" s="6"/>
      <c r="X345" s="6"/>
      <c r="Y345" s="6">
        <v>2</v>
      </c>
      <c r="Z345" s="6"/>
      <c r="AA345" s="6"/>
      <c r="AB345" s="6"/>
      <c r="AC345" s="6"/>
      <c r="AD345" s="13">
        <f t="shared" si="11"/>
        <v>8</v>
      </c>
      <c r="AE345" s="9">
        <v>99.211356466876978</v>
      </c>
      <c r="AF345" s="9">
        <f t="shared" si="10"/>
        <v>793.69085173501583</v>
      </c>
    </row>
    <row r="346" spans="2:32" ht="75" customHeight="1">
      <c r="B346" s="3"/>
      <c r="C346" s="3" t="s">
        <v>896</v>
      </c>
      <c r="D346" s="3" t="s">
        <v>1295</v>
      </c>
      <c r="E346" s="3" t="s">
        <v>7</v>
      </c>
      <c r="F346" s="3" t="s">
        <v>1305</v>
      </c>
      <c r="G346" s="3" t="s">
        <v>2</v>
      </c>
      <c r="H346" s="3" t="s">
        <v>183</v>
      </c>
      <c r="I346" s="5" t="s">
        <v>897</v>
      </c>
      <c r="J346" s="6" t="s">
        <v>26</v>
      </c>
      <c r="K346" s="6"/>
      <c r="L346" s="6">
        <v>1</v>
      </c>
      <c r="M346" s="6">
        <v>2</v>
      </c>
      <c r="N346" s="6">
        <v>4</v>
      </c>
      <c r="O346" s="6"/>
      <c r="P346" s="6"/>
      <c r="Q346" s="6">
        <v>1</v>
      </c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13">
        <f t="shared" si="11"/>
        <v>8</v>
      </c>
      <c r="AE346" s="9">
        <v>99.211356466876978</v>
      </c>
      <c r="AF346" s="9">
        <f t="shared" si="10"/>
        <v>793.69085173501583</v>
      </c>
    </row>
    <row r="347" spans="2:32" ht="75" customHeight="1">
      <c r="B347" s="3"/>
      <c r="C347" s="3" t="s">
        <v>878</v>
      </c>
      <c r="D347" s="3" t="s">
        <v>1295</v>
      </c>
      <c r="E347" s="3" t="s">
        <v>36</v>
      </c>
      <c r="F347" s="3" t="s">
        <v>1305</v>
      </c>
      <c r="G347" s="3" t="s">
        <v>2</v>
      </c>
      <c r="H347" s="3" t="s">
        <v>183</v>
      </c>
      <c r="I347" s="5" t="s">
        <v>341</v>
      </c>
      <c r="J347" s="6" t="s">
        <v>26</v>
      </c>
      <c r="K347" s="6"/>
      <c r="L347" s="6"/>
      <c r="M347" s="6"/>
      <c r="N347" s="6"/>
      <c r="O347" s="6"/>
      <c r="P347" s="6"/>
      <c r="Q347" s="6">
        <v>1</v>
      </c>
      <c r="R347" s="6"/>
      <c r="S347" s="6">
        <v>2</v>
      </c>
      <c r="T347" s="6">
        <v>3</v>
      </c>
      <c r="U347" s="6">
        <v>1</v>
      </c>
      <c r="V347" s="6">
        <v>1</v>
      </c>
      <c r="W347" s="6"/>
      <c r="X347" s="6"/>
      <c r="Y347" s="6"/>
      <c r="Z347" s="6"/>
      <c r="AA347" s="6"/>
      <c r="AB347" s="6"/>
      <c r="AC347" s="6"/>
      <c r="AD347" s="13">
        <f t="shared" si="11"/>
        <v>8</v>
      </c>
      <c r="AE347" s="9">
        <v>102.36593059936909</v>
      </c>
      <c r="AF347" s="9">
        <f t="shared" si="10"/>
        <v>818.92744479495275</v>
      </c>
    </row>
    <row r="348" spans="2:32" ht="75" customHeight="1">
      <c r="B348" s="3"/>
      <c r="C348" s="3" t="s">
        <v>743</v>
      </c>
      <c r="D348" s="3" t="s">
        <v>1295</v>
      </c>
      <c r="E348" s="3" t="s">
        <v>36</v>
      </c>
      <c r="F348" s="3" t="s">
        <v>1305</v>
      </c>
      <c r="G348" s="3" t="s">
        <v>2</v>
      </c>
      <c r="H348" s="3" t="s">
        <v>183</v>
      </c>
      <c r="I348" s="5" t="s">
        <v>744</v>
      </c>
      <c r="J348" s="6" t="s">
        <v>26</v>
      </c>
      <c r="K348" s="6"/>
      <c r="L348" s="6"/>
      <c r="M348" s="6"/>
      <c r="N348" s="6"/>
      <c r="O348" s="6"/>
      <c r="P348" s="6"/>
      <c r="Q348" s="6"/>
      <c r="R348" s="6"/>
      <c r="S348" s="6">
        <v>3</v>
      </c>
      <c r="T348" s="6">
        <v>2</v>
      </c>
      <c r="U348" s="6"/>
      <c r="V348" s="6">
        <v>1</v>
      </c>
      <c r="W348" s="6">
        <v>2</v>
      </c>
      <c r="X348" s="6"/>
      <c r="Y348" s="6"/>
      <c r="Z348" s="6"/>
      <c r="AA348" s="6"/>
      <c r="AB348" s="6"/>
      <c r="AC348" s="6"/>
      <c r="AD348" s="13">
        <f t="shared" si="11"/>
        <v>8</v>
      </c>
      <c r="AE348" s="9">
        <v>102.36593059936909</v>
      </c>
      <c r="AF348" s="9">
        <f t="shared" si="10"/>
        <v>818.92744479495275</v>
      </c>
    </row>
    <row r="349" spans="2:32" ht="75" customHeight="1">
      <c r="B349" s="3"/>
      <c r="C349" s="3" t="s">
        <v>668</v>
      </c>
      <c r="D349" s="3" t="s">
        <v>1295</v>
      </c>
      <c r="E349" s="3" t="s">
        <v>36</v>
      </c>
      <c r="F349" s="3" t="s">
        <v>1305</v>
      </c>
      <c r="G349" s="3" t="s">
        <v>2</v>
      </c>
      <c r="H349" s="3" t="s">
        <v>27</v>
      </c>
      <c r="I349" s="5" t="s">
        <v>41</v>
      </c>
      <c r="J349" s="6" t="s">
        <v>26</v>
      </c>
      <c r="K349" s="6"/>
      <c r="L349" s="6"/>
      <c r="M349" s="6"/>
      <c r="N349" s="6"/>
      <c r="O349" s="6"/>
      <c r="P349" s="6"/>
      <c r="Q349" s="6"/>
      <c r="R349" s="6"/>
      <c r="S349" s="6">
        <v>4</v>
      </c>
      <c r="T349" s="6"/>
      <c r="U349" s="6">
        <v>1</v>
      </c>
      <c r="V349" s="6">
        <v>2</v>
      </c>
      <c r="W349" s="6"/>
      <c r="X349" s="6">
        <v>1</v>
      </c>
      <c r="Y349" s="6"/>
      <c r="Z349" s="6"/>
      <c r="AA349" s="6"/>
      <c r="AB349" s="6"/>
      <c r="AC349" s="6"/>
      <c r="AD349" s="13">
        <f t="shared" si="11"/>
        <v>8</v>
      </c>
      <c r="AE349" s="9">
        <v>126.02523659305994</v>
      </c>
      <c r="AF349" s="9">
        <f t="shared" si="10"/>
        <v>1008.2018927444796</v>
      </c>
    </row>
    <row r="350" spans="2:32" ht="75" customHeight="1">
      <c r="B350" s="3"/>
      <c r="C350" s="3" t="s">
        <v>649</v>
      </c>
      <c r="D350" s="3" t="s">
        <v>1295</v>
      </c>
      <c r="E350" s="3" t="s">
        <v>36</v>
      </c>
      <c r="F350" s="3" t="s">
        <v>1305</v>
      </c>
      <c r="G350" s="3" t="s">
        <v>2</v>
      </c>
      <c r="H350" s="3" t="s">
        <v>92</v>
      </c>
      <c r="I350" s="5" t="s">
        <v>219</v>
      </c>
      <c r="J350" s="6" t="s">
        <v>91</v>
      </c>
      <c r="K350" s="6"/>
      <c r="L350" s="6"/>
      <c r="M350" s="6"/>
      <c r="N350" s="6"/>
      <c r="O350" s="6"/>
      <c r="P350" s="6"/>
      <c r="Q350" s="6"/>
      <c r="R350" s="6"/>
      <c r="S350" s="6">
        <v>2</v>
      </c>
      <c r="T350" s="6">
        <v>1</v>
      </c>
      <c r="U350" s="6"/>
      <c r="V350" s="6">
        <v>1</v>
      </c>
      <c r="W350" s="6">
        <v>2</v>
      </c>
      <c r="X350" s="6">
        <v>2</v>
      </c>
      <c r="Y350" s="6"/>
      <c r="Z350" s="6"/>
      <c r="AA350" s="6"/>
      <c r="AB350" s="6"/>
      <c r="AC350" s="6"/>
      <c r="AD350" s="13">
        <f t="shared" si="11"/>
        <v>8</v>
      </c>
      <c r="AE350" s="9">
        <v>94.479495268138805</v>
      </c>
      <c r="AF350" s="9">
        <f t="shared" si="10"/>
        <v>755.83596214511044</v>
      </c>
    </row>
    <row r="351" spans="2:32" ht="75" customHeight="1">
      <c r="B351" s="3"/>
      <c r="C351" s="3" t="s">
        <v>646</v>
      </c>
      <c r="D351" s="3" t="s">
        <v>1295</v>
      </c>
      <c r="E351" s="3" t="s">
        <v>36</v>
      </c>
      <c r="F351" s="3" t="s">
        <v>1305</v>
      </c>
      <c r="G351" s="3" t="s">
        <v>2</v>
      </c>
      <c r="H351" s="3" t="s">
        <v>327</v>
      </c>
      <c r="I351" s="5" t="s">
        <v>647</v>
      </c>
      <c r="J351" s="6" t="s">
        <v>55</v>
      </c>
      <c r="K351" s="6"/>
      <c r="L351" s="6"/>
      <c r="M351" s="6"/>
      <c r="N351" s="6"/>
      <c r="O351" s="6"/>
      <c r="P351" s="6"/>
      <c r="Q351" s="6"/>
      <c r="R351" s="6"/>
      <c r="S351" s="6">
        <v>3</v>
      </c>
      <c r="T351" s="6">
        <v>2</v>
      </c>
      <c r="U351" s="6">
        <v>1</v>
      </c>
      <c r="V351" s="6">
        <v>2</v>
      </c>
      <c r="W351" s="6"/>
      <c r="X351" s="6"/>
      <c r="Y351" s="6"/>
      <c r="Z351" s="6"/>
      <c r="AA351" s="6"/>
      <c r="AB351" s="6"/>
      <c r="AC351" s="6"/>
      <c r="AD351" s="13">
        <f t="shared" si="11"/>
        <v>8</v>
      </c>
      <c r="AE351" s="9">
        <v>94.479495268138805</v>
      </c>
      <c r="AF351" s="9">
        <f t="shared" si="10"/>
        <v>755.83596214511044</v>
      </c>
    </row>
    <row r="352" spans="2:32" ht="75" customHeight="1">
      <c r="B352" s="3"/>
      <c r="C352" s="3" t="s">
        <v>611</v>
      </c>
      <c r="D352" s="3" t="s">
        <v>1295</v>
      </c>
      <c r="E352" s="3" t="s">
        <v>36</v>
      </c>
      <c r="F352" s="3" t="s">
        <v>1305</v>
      </c>
      <c r="G352" s="3" t="s">
        <v>2</v>
      </c>
      <c r="H352" s="3" t="s">
        <v>610</v>
      </c>
      <c r="I352" s="5" t="s">
        <v>612</v>
      </c>
      <c r="J352" s="6" t="s">
        <v>26</v>
      </c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>
        <v>1</v>
      </c>
      <c r="V352" s="6">
        <v>5</v>
      </c>
      <c r="W352" s="6">
        <v>1</v>
      </c>
      <c r="X352" s="6">
        <v>1</v>
      </c>
      <c r="Y352" s="6"/>
      <c r="Z352" s="6"/>
      <c r="AA352" s="6"/>
      <c r="AB352" s="6"/>
      <c r="AC352" s="6"/>
      <c r="AD352" s="13">
        <f t="shared" si="11"/>
        <v>8</v>
      </c>
      <c r="AE352" s="9">
        <v>94.479495268138805</v>
      </c>
      <c r="AF352" s="9">
        <f t="shared" si="10"/>
        <v>755.83596214511044</v>
      </c>
    </row>
    <row r="353" spans="2:32" ht="75" customHeight="1">
      <c r="B353" s="3"/>
      <c r="C353" s="3" t="s">
        <v>501</v>
      </c>
      <c r="D353" s="3" t="s">
        <v>1295</v>
      </c>
      <c r="E353" s="3" t="s">
        <v>7</v>
      </c>
      <c r="F353" s="3" t="s">
        <v>1305</v>
      </c>
      <c r="G353" s="3" t="s">
        <v>2</v>
      </c>
      <c r="H353" s="3" t="s">
        <v>243</v>
      </c>
      <c r="I353" s="5" t="s">
        <v>502</v>
      </c>
      <c r="J353" s="6" t="s">
        <v>8</v>
      </c>
      <c r="K353" s="6"/>
      <c r="L353" s="6">
        <v>2</v>
      </c>
      <c r="M353" s="6">
        <v>1</v>
      </c>
      <c r="N353" s="6">
        <v>2</v>
      </c>
      <c r="O353" s="6">
        <v>2</v>
      </c>
      <c r="P353" s="6">
        <v>1</v>
      </c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13">
        <f t="shared" si="11"/>
        <v>8</v>
      </c>
      <c r="AE353" s="9">
        <v>94.479495268138805</v>
      </c>
      <c r="AF353" s="9">
        <f t="shared" si="10"/>
        <v>755.83596214511044</v>
      </c>
    </row>
    <row r="354" spans="2:32" ht="75" customHeight="1">
      <c r="B354" s="3"/>
      <c r="C354" s="3" t="s">
        <v>429</v>
      </c>
      <c r="D354" s="3" t="s">
        <v>1295</v>
      </c>
      <c r="E354" s="3" t="s">
        <v>7</v>
      </c>
      <c r="F354" s="3" t="s">
        <v>1305</v>
      </c>
      <c r="G354" s="3" t="s">
        <v>2</v>
      </c>
      <c r="H354" s="3" t="s">
        <v>121</v>
      </c>
      <c r="I354" s="5" t="s">
        <v>430</v>
      </c>
      <c r="J354" s="6" t="s">
        <v>26</v>
      </c>
      <c r="K354" s="6"/>
      <c r="L354" s="6">
        <v>1</v>
      </c>
      <c r="M354" s="6"/>
      <c r="N354" s="6">
        <v>2</v>
      </c>
      <c r="O354" s="6">
        <v>2</v>
      </c>
      <c r="P354" s="6">
        <v>1</v>
      </c>
      <c r="Q354" s="6">
        <v>1</v>
      </c>
      <c r="R354" s="6">
        <v>1</v>
      </c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13">
        <f t="shared" si="11"/>
        <v>8</v>
      </c>
      <c r="AE354" s="9">
        <v>78.706624605678229</v>
      </c>
      <c r="AF354" s="9">
        <f t="shared" si="10"/>
        <v>629.65299684542583</v>
      </c>
    </row>
    <row r="355" spans="2:32" ht="75" customHeight="1">
      <c r="B355" s="3"/>
      <c r="C355" s="3" t="s">
        <v>357</v>
      </c>
      <c r="D355" s="3" t="s">
        <v>1295</v>
      </c>
      <c r="E355" s="3" t="s">
        <v>7</v>
      </c>
      <c r="F355" s="3" t="s">
        <v>1305</v>
      </c>
      <c r="G355" s="3" t="s">
        <v>2</v>
      </c>
      <c r="H355" s="3" t="s">
        <v>358</v>
      </c>
      <c r="I355" s="5" t="s">
        <v>359</v>
      </c>
      <c r="J355" s="6" t="s">
        <v>8</v>
      </c>
      <c r="K355" s="6"/>
      <c r="L355" s="6">
        <v>4</v>
      </c>
      <c r="M355" s="6"/>
      <c r="N355" s="6">
        <v>2</v>
      </c>
      <c r="O355" s="6">
        <v>1</v>
      </c>
      <c r="P355" s="6">
        <v>1</v>
      </c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13">
        <f t="shared" si="11"/>
        <v>8</v>
      </c>
      <c r="AE355" s="9">
        <v>126.02523659305994</v>
      </c>
      <c r="AF355" s="9">
        <f t="shared" si="10"/>
        <v>1008.2018927444796</v>
      </c>
    </row>
    <row r="356" spans="2:32" ht="75" customHeight="1">
      <c r="B356" s="3"/>
      <c r="C356" s="3" t="s">
        <v>332</v>
      </c>
      <c r="D356" s="3" t="s">
        <v>1295</v>
      </c>
      <c r="E356" s="3" t="s">
        <v>7</v>
      </c>
      <c r="F356" s="3" t="s">
        <v>1305</v>
      </c>
      <c r="G356" s="3" t="s">
        <v>2</v>
      </c>
      <c r="H356" s="3" t="s">
        <v>333</v>
      </c>
      <c r="I356" s="5" t="s">
        <v>334</v>
      </c>
      <c r="J356" s="6" t="s">
        <v>1</v>
      </c>
      <c r="K356" s="6"/>
      <c r="L356" s="6">
        <v>1</v>
      </c>
      <c r="M356" s="6"/>
      <c r="N356" s="6">
        <v>1</v>
      </c>
      <c r="O356" s="6">
        <v>3</v>
      </c>
      <c r="P356" s="6">
        <v>3</v>
      </c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13">
        <f t="shared" si="11"/>
        <v>8</v>
      </c>
      <c r="AE356" s="9">
        <v>173.34384858044163</v>
      </c>
      <c r="AF356" s="9">
        <f t="shared" si="10"/>
        <v>1386.750788643533</v>
      </c>
    </row>
    <row r="357" spans="2:32" ht="75" customHeight="1">
      <c r="B357" s="3"/>
      <c r="C357" s="3" t="s">
        <v>206</v>
      </c>
      <c r="D357" s="3" t="s">
        <v>1295</v>
      </c>
      <c r="E357" s="3" t="s">
        <v>36</v>
      </c>
      <c r="F357" s="3" t="s">
        <v>1305</v>
      </c>
      <c r="G357" s="3" t="s">
        <v>2</v>
      </c>
      <c r="H357" s="3" t="s">
        <v>207</v>
      </c>
      <c r="I357" s="5" t="s">
        <v>208</v>
      </c>
      <c r="J357" s="6" t="s">
        <v>26</v>
      </c>
      <c r="K357" s="6"/>
      <c r="L357" s="6"/>
      <c r="M357" s="6"/>
      <c r="N357" s="6"/>
      <c r="O357" s="6"/>
      <c r="P357" s="6"/>
      <c r="Q357" s="6"/>
      <c r="R357" s="6"/>
      <c r="S357" s="6"/>
      <c r="T357" s="6">
        <v>6</v>
      </c>
      <c r="U357" s="6">
        <v>2</v>
      </c>
      <c r="V357" s="6"/>
      <c r="W357" s="6"/>
      <c r="X357" s="6"/>
      <c r="Y357" s="6"/>
      <c r="Z357" s="6"/>
      <c r="AA357" s="6"/>
      <c r="AB357" s="6"/>
      <c r="AC357" s="6"/>
      <c r="AD357" s="13">
        <f t="shared" si="11"/>
        <v>8</v>
      </c>
      <c r="AE357" s="9">
        <v>99.211356466876978</v>
      </c>
      <c r="AF357" s="9">
        <f t="shared" si="10"/>
        <v>793.69085173501583</v>
      </c>
    </row>
    <row r="358" spans="2:32" ht="75" customHeight="1">
      <c r="B358" s="3"/>
      <c r="C358" s="3" t="s">
        <v>182</v>
      </c>
      <c r="D358" s="3" t="s">
        <v>1295</v>
      </c>
      <c r="E358" s="3" t="s">
        <v>36</v>
      </c>
      <c r="F358" s="3" t="s">
        <v>1305</v>
      </c>
      <c r="G358" s="3" t="s">
        <v>2</v>
      </c>
      <c r="H358" s="3" t="s">
        <v>183</v>
      </c>
      <c r="I358" s="5" t="s">
        <v>184</v>
      </c>
      <c r="J358" s="6" t="s">
        <v>26</v>
      </c>
      <c r="K358" s="6"/>
      <c r="L358" s="6"/>
      <c r="M358" s="6"/>
      <c r="N358" s="6"/>
      <c r="O358" s="6"/>
      <c r="P358" s="6"/>
      <c r="Q358" s="6"/>
      <c r="R358" s="6"/>
      <c r="S358" s="6">
        <v>1</v>
      </c>
      <c r="T358" s="6">
        <v>4</v>
      </c>
      <c r="U358" s="6"/>
      <c r="V358" s="6">
        <v>2</v>
      </c>
      <c r="W358" s="6"/>
      <c r="X358" s="6">
        <v>1</v>
      </c>
      <c r="Y358" s="6"/>
      <c r="Z358" s="6"/>
      <c r="AA358" s="6"/>
      <c r="AB358" s="6"/>
      <c r="AC358" s="6"/>
      <c r="AD358" s="13">
        <f t="shared" si="11"/>
        <v>8</v>
      </c>
      <c r="AE358" s="9">
        <v>99.211356466876978</v>
      </c>
      <c r="AF358" s="9">
        <f t="shared" si="10"/>
        <v>793.69085173501583</v>
      </c>
    </row>
    <row r="359" spans="2:32" ht="75" customHeight="1">
      <c r="B359" s="3"/>
      <c r="C359" s="3" t="s">
        <v>143</v>
      </c>
      <c r="D359" s="3" t="s">
        <v>1295</v>
      </c>
      <c r="E359" s="3" t="s">
        <v>36</v>
      </c>
      <c r="F359" s="3" t="s">
        <v>1305</v>
      </c>
      <c r="G359" s="3" t="s">
        <v>2</v>
      </c>
      <c r="H359" s="3" t="s">
        <v>139</v>
      </c>
      <c r="I359" s="5" t="s">
        <v>141</v>
      </c>
      <c r="J359" s="6" t="s">
        <v>91</v>
      </c>
      <c r="K359" s="6"/>
      <c r="L359" s="6"/>
      <c r="M359" s="6"/>
      <c r="N359" s="6"/>
      <c r="O359" s="6"/>
      <c r="P359" s="6"/>
      <c r="Q359" s="6"/>
      <c r="R359" s="6"/>
      <c r="S359" s="6"/>
      <c r="T359" s="6">
        <v>1</v>
      </c>
      <c r="U359" s="6">
        <v>2</v>
      </c>
      <c r="V359" s="6">
        <v>3</v>
      </c>
      <c r="W359" s="6"/>
      <c r="X359" s="6">
        <v>1</v>
      </c>
      <c r="Y359" s="6"/>
      <c r="Z359" s="6">
        <v>1</v>
      </c>
      <c r="AA359" s="6"/>
      <c r="AB359" s="6"/>
      <c r="AC359" s="6"/>
      <c r="AD359" s="13">
        <f t="shared" si="11"/>
        <v>8</v>
      </c>
      <c r="AE359" s="9">
        <v>78.706624605678229</v>
      </c>
      <c r="AF359" s="9">
        <f t="shared" si="10"/>
        <v>629.65299684542583</v>
      </c>
    </row>
    <row r="360" spans="2:32" ht="75" customHeight="1">
      <c r="B360" s="3"/>
      <c r="C360" s="3" t="s">
        <v>103</v>
      </c>
      <c r="D360" s="3" t="s">
        <v>1295</v>
      </c>
      <c r="E360" s="3" t="s">
        <v>0</v>
      </c>
      <c r="F360" s="3" t="s">
        <v>1305</v>
      </c>
      <c r="G360" s="3" t="s">
        <v>2</v>
      </c>
      <c r="H360" s="3" t="s">
        <v>99</v>
      </c>
      <c r="I360" s="5" t="s">
        <v>28</v>
      </c>
      <c r="J360" s="6" t="s">
        <v>18</v>
      </c>
      <c r="K360" s="6"/>
      <c r="L360" s="6"/>
      <c r="M360" s="6"/>
      <c r="N360" s="6"/>
      <c r="O360" s="6"/>
      <c r="P360" s="6"/>
      <c r="Q360" s="6"/>
      <c r="R360" s="6"/>
      <c r="S360" s="6">
        <v>1</v>
      </c>
      <c r="T360" s="6">
        <v>3</v>
      </c>
      <c r="U360" s="6">
        <v>1</v>
      </c>
      <c r="V360" s="6">
        <v>3</v>
      </c>
      <c r="W360" s="6"/>
      <c r="X360" s="6"/>
      <c r="Y360" s="6"/>
      <c r="Z360" s="6"/>
      <c r="AA360" s="6"/>
      <c r="AB360" s="6"/>
      <c r="AC360" s="6"/>
      <c r="AD360" s="13">
        <f t="shared" si="11"/>
        <v>8</v>
      </c>
      <c r="AE360" s="9">
        <v>149.68454258675078</v>
      </c>
      <c r="AF360" s="9">
        <f t="shared" si="10"/>
        <v>1197.4763406940062</v>
      </c>
    </row>
    <row r="361" spans="2:32" ht="75" customHeight="1">
      <c r="B361" s="3"/>
      <c r="C361" s="3" t="s">
        <v>67</v>
      </c>
      <c r="D361" s="3" t="s">
        <v>1295</v>
      </c>
      <c r="E361" s="3" t="s">
        <v>0</v>
      </c>
      <c r="F361" s="3" t="s">
        <v>1305</v>
      </c>
      <c r="G361" s="3" t="s">
        <v>2</v>
      </c>
      <c r="H361" s="3" t="s">
        <v>68</v>
      </c>
      <c r="I361" s="5" t="s">
        <v>69</v>
      </c>
      <c r="J361" s="6" t="s">
        <v>30</v>
      </c>
      <c r="K361" s="6"/>
      <c r="L361" s="6"/>
      <c r="M361" s="6"/>
      <c r="N361" s="6"/>
      <c r="O361" s="6"/>
      <c r="P361" s="6"/>
      <c r="Q361" s="6"/>
      <c r="R361" s="6"/>
      <c r="S361" s="6">
        <v>1</v>
      </c>
      <c r="T361" s="6">
        <v>1</v>
      </c>
      <c r="U361" s="6">
        <v>1</v>
      </c>
      <c r="V361" s="6">
        <v>4</v>
      </c>
      <c r="W361" s="6">
        <v>1</v>
      </c>
      <c r="X361" s="6"/>
      <c r="Y361" s="6"/>
      <c r="Z361" s="6"/>
      <c r="AA361" s="6"/>
      <c r="AB361" s="6"/>
      <c r="AC361" s="6"/>
      <c r="AD361" s="13">
        <f t="shared" si="11"/>
        <v>8</v>
      </c>
      <c r="AE361" s="9">
        <v>173.34384858044163</v>
      </c>
      <c r="AF361" s="9">
        <f t="shared" si="10"/>
        <v>1386.750788643533</v>
      </c>
    </row>
    <row r="362" spans="2:32" ht="75" customHeight="1">
      <c r="B362" s="3"/>
      <c r="C362" s="3" t="s">
        <v>56</v>
      </c>
      <c r="D362" s="3" t="s">
        <v>1295</v>
      </c>
      <c r="E362" s="3" t="s">
        <v>7</v>
      </c>
      <c r="F362" s="3" t="s">
        <v>1305</v>
      </c>
      <c r="G362" s="3" t="s">
        <v>2</v>
      </c>
      <c r="H362" s="3" t="s">
        <v>57</v>
      </c>
      <c r="I362" s="5" t="s">
        <v>58</v>
      </c>
      <c r="J362" s="6" t="s">
        <v>8</v>
      </c>
      <c r="K362" s="6">
        <v>1</v>
      </c>
      <c r="L362" s="6">
        <v>1</v>
      </c>
      <c r="M362" s="6"/>
      <c r="N362" s="6">
        <v>1</v>
      </c>
      <c r="O362" s="6">
        <v>3</v>
      </c>
      <c r="P362" s="6"/>
      <c r="Q362" s="6"/>
      <c r="R362" s="6">
        <v>2</v>
      </c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13">
        <f t="shared" si="11"/>
        <v>8</v>
      </c>
      <c r="AE362" s="9">
        <v>157.57097791798108</v>
      </c>
      <c r="AF362" s="9">
        <f t="shared" si="10"/>
        <v>1260.5678233438487</v>
      </c>
    </row>
    <row r="363" spans="2:32" ht="75" customHeight="1">
      <c r="B363" s="3"/>
      <c r="C363" s="3" t="s">
        <v>1193</v>
      </c>
      <c r="D363" s="3" t="s">
        <v>1295</v>
      </c>
      <c r="E363" s="3" t="s">
        <v>7</v>
      </c>
      <c r="F363" s="3" t="s">
        <v>1305</v>
      </c>
      <c r="G363" s="3" t="s">
        <v>2</v>
      </c>
      <c r="H363" s="3" t="s">
        <v>1083</v>
      </c>
      <c r="I363" s="5" t="s">
        <v>1194</v>
      </c>
      <c r="J363" s="6" t="s">
        <v>30</v>
      </c>
      <c r="K363" s="6"/>
      <c r="L363" s="6">
        <v>1</v>
      </c>
      <c r="M363" s="6">
        <v>1</v>
      </c>
      <c r="N363" s="6">
        <v>1</v>
      </c>
      <c r="O363" s="6">
        <v>3</v>
      </c>
      <c r="P363" s="6"/>
      <c r="Q363" s="6">
        <v>1</v>
      </c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13">
        <f t="shared" si="11"/>
        <v>7</v>
      </c>
      <c r="AE363" s="9">
        <v>130.75709779179812</v>
      </c>
      <c r="AF363" s="9">
        <f t="shared" si="10"/>
        <v>915.29968454258687</v>
      </c>
    </row>
    <row r="364" spans="2:32" ht="75" customHeight="1">
      <c r="B364" s="3"/>
      <c r="C364" s="3" t="s">
        <v>1147</v>
      </c>
      <c r="D364" s="3" t="s">
        <v>1295</v>
      </c>
      <c r="E364" s="3" t="s">
        <v>0</v>
      </c>
      <c r="F364" s="3" t="s">
        <v>1305</v>
      </c>
      <c r="G364" s="3" t="s">
        <v>2</v>
      </c>
      <c r="H364" s="3" t="s">
        <v>336</v>
      </c>
      <c r="I364" s="5" t="s">
        <v>1148</v>
      </c>
      <c r="J364" s="6" t="s">
        <v>1</v>
      </c>
      <c r="K364" s="6"/>
      <c r="L364" s="6"/>
      <c r="M364" s="6"/>
      <c r="N364" s="6"/>
      <c r="O364" s="6"/>
      <c r="P364" s="6"/>
      <c r="Q364" s="6"/>
      <c r="R364" s="6"/>
      <c r="S364" s="6">
        <v>1</v>
      </c>
      <c r="T364" s="6">
        <v>3</v>
      </c>
      <c r="U364" s="6">
        <v>2</v>
      </c>
      <c r="V364" s="6">
        <v>1</v>
      </c>
      <c r="W364" s="6"/>
      <c r="X364" s="6"/>
      <c r="Y364" s="6"/>
      <c r="Z364" s="6"/>
      <c r="AA364" s="6"/>
      <c r="AB364" s="6"/>
      <c r="AC364" s="6"/>
      <c r="AD364" s="13">
        <f t="shared" si="11"/>
        <v>7</v>
      </c>
      <c r="AE364" s="9">
        <v>173.34384858044163</v>
      </c>
      <c r="AF364" s="9">
        <f t="shared" si="10"/>
        <v>1213.4069400630915</v>
      </c>
    </row>
    <row r="365" spans="2:32" ht="75" customHeight="1">
      <c r="B365" s="3"/>
      <c r="C365" s="3" t="s">
        <v>1028</v>
      </c>
      <c r="D365" s="3" t="s">
        <v>1295</v>
      </c>
      <c r="E365" s="3" t="s">
        <v>7</v>
      </c>
      <c r="F365" s="3" t="s">
        <v>1305</v>
      </c>
      <c r="G365" s="3" t="s">
        <v>2</v>
      </c>
      <c r="H365" s="3" t="s">
        <v>526</v>
      </c>
      <c r="I365" s="5" t="s">
        <v>41</v>
      </c>
      <c r="J365" s="6" t="s">
        <v>30</v>
      </c>
      <c r="K365" s="6"/>
      <c r="L365" s="6"/>
      <c r="M365" s="6">
        <v>4</v>
      </c>
      <c r="N365" s="6">
        <v>1</v>
      </c>
      <c r="O365" s="6"/>
      <c r="P365" s="6">
        <v>2</v>
      </c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13">
        <f t="shared" si="11"/>
        <v>7</v>
      </c>
      <c r="AE365" s="9">
        <v>94.479495268138805</v>
      </c>
      <c r="AF365" s="9">
        <f t="shared" si="10"/>
        <v>661.35646687697158</v>
      </c>
    </row>
    <row r="366" spans="2:32" ht="75" customHeight="1">
      <c r="B366" s="3"/>
      <c r="C366" s="3" t="s">
        <v>949</v>
      </c>
      <c r="D366" s="3" t="s">
        <v>1295</v>
      </c>
      <c r="E366" s="3" t="s">
        <v>36</v>
      </c>
      <c r="F366" s="3" t="s">
        <v>1305</v>
      </c>
      <c r="G366" s="3" t="s">
        <v>2</v>
      </c>
      <c r="H366" s="3" t="s">
        <v>121</v>
      </c>
      <c r="I366" s="5" t="s">
        <v>54</v>
      </c>
      <c r="J366" s="6" t="s">
        <v>26</v>
      </c>
      <c r="K366" s="6"/>
      <c r="L366" s="6"/>
      <c r="M366" s="6"/>
      <c r="N366" s="6"/>
      <c r="O366" s="6"/>
      <c r="P366" s="6"/>
      <c r="Q366" s="6"/>
      <c r="R366" s="6"/>
      <c r="S366" s="6"/>
      <c r="T366" s="6">
        <v>1</v>
      </c>
      <c r="U366" s="6">
        <v>3</v>
      </c>
      <c r="V366" s="6"/>
      <c r="W366" s="6">
        <v>1</v>
      </c>
      <c r="X366" s="6">
        <v>1</v>
      </c>
      <c r="Y366" s="6">
        <v>1</v>
      </c>
      <c r="Z366" s="6"/>
      <c r="AA366" s="6"/>
      <c r="AB366" s="6"/>
      <c r="AC366" s="6"/>
      <c r="AD366" s="13">
        <f t="shared" si="11"/>
        <v>7</v>
      </c>
      <c r="AE366" s="9">
        <v>89.747634069400632</v>
      </c>
      <c r="AF366" s="9">
        <f t="shared" si="10"/>
        <v>628.23343848580441</v>
      </c>
    </row>
    <row r="367" spans="2:32" ht="75" customHeight="1">
      <c r="B367" s="3"/>
      <c r="C367" s="3" t="s">
        <v>855</v>
      </c>
      <c r="D367" s="3" t="s">
        <v>1295</v>
      </c>
      <c r="E367" s="3" t="s">
        <v>7</v>
      </c>
      <c r="F367" s="3" t="s">
        <v>1305</v>
      </c>
      <c r="G367" s="3" t="s">
        <v>2</v>
      </c>
      <c r="H367" s="3" t="s">
        <v>80</v>
      </c>
      <c r="I367" s="5" t="s">
        <v>856</v>
      </c>
      <c r="J367" s="6" t="s">
        <v>30</v>
      </c>
      <c r="K367" s="6"/>
      <c r="L367" s="6">
        <v>3</v>
      </c>
      <c r="M367" s="6">
        <v>4</v>
      </c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13">
        <f t="shared" si="11"/>
        <v>7</v>
      </c>
      <c r="AE367" s="9">
        <v>83.438485804416402</v>
      </c>
      <c r="AF367" s="9">
        <f t="shared" si="10"/>
        <v>584.06940063091486</v>
      </c>
    </row>
    <row r="368" spans="2:32" ht="75" customHeight="1">
      <c r="B368" s="3"/>
      <c r="C368" s="3" t="s">
        <v>848</v>
      </c>
      <c r="D368" s="3" t="s">
        <v>1295</v>
      </c>
      <c r="E368" s="3" t="s">
        <v>0</v>
      </c>
      <c r="F368" s="3" t="s">
        <v>1305</v>
      </c>
      <c r="G368" s="3" t="s">
        <v>2</v>
      </c>
      <c r="H368" s="3" t="s">
        <v>336</v>
      </c>
      <c r="I368" s="5" t="s">
        <v>51</v>
      </c>
      <c r="J368" s="6" t="s">
        <v>1</v>
      </c>
      <c r="K368" s="6"/>
      <c r="L368" s="6"/>
      <c r="M368" s="6"/>
      <c r="N368" s="6"/>
      <c r="O368" s="6"/>
      <c r="P368" s="6"/>
      <c r="Q368" s="6"/>
      <c r="R368" s="6"/>
      <c r="S368" s="6">
        <v>2</v>
      </c>
      <c r="T368" s="6">
        <v>1</v>
      </c>
      <c r="U368" s="6">
        <v>2</v>
      </c>
      <c r="V368" s="6">
        <v>2</v>
      </c>
      <c r="W368" s="6"/>
      <c r="X368" s="6"/>
      <c r="Y368" s="6"/>
      <c r="Z368" s="6"/>
      <c r="AA368" s="6"/>
      <c r="AB368" s="6"/>
      <c r="AC368" s="6"/>
      <c r="AD368" s="13">
        <f t="shared" si="11"/>
        <v>7</v>
      </c>
      <c r="AE368" s="9">
        <v>173.34384858044163</v>
      </c>
      <c r="AF368" s="9">
        <f t="shared" si="10"/>
        <v>1213.4069400630915</v>
      </c>
    </row>
    <row r="369" spans="2:32" ht="75" customHeight="1">
      <c r="B369" s="3"/>
      <c r="C369" s="3" t="s">
        <v>833</v>
      </c>
      <c r="D369" s="3" t="s">
        <v>1295</v>
      </c>
      <c r="E369" s="3" t="s">
        <v>0</v>
      </c>
      <c r="F369" s="3" t="s">
        <v>1305</v>
      </c>
      <c r="G369" s="3" t="s">
        <v>52</v>
      </c>
      <c r="H369" s="3" t="s">
        <v>834</v>
      </c>
      <c r="I369" s="5" t="s">
        <v>75</v>
      </c>
      <c r="J369" s="6" t="s">
        <v>634</v>
      </c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>
        <v>3</v>
      </c>
      <c r="V369" s="6"/>
      <c r="W369" s="6">
        <v>2</v>
      </c>
      <c r="X369" s="6"/>
      <c r="Y369" s="6">
        <v>2</v>
      </c>
      <c r="Z369" s="6"/>
      <c r="AA369" s="6"/>
      <c r="AB369" s="6"/>
      <c r="AC369" s="6"/>
      <c r="AD369" s="13">
        <f t="shared" si="11"/>
        <v>7</v>
      </c>
      <c r="AE369" s="9">
        <v>78.706624605678229</v>
      </c>
      <c r="AF369" s="9">
        <f t="shared" si="10"/>
        <v>550.94637223974757</v>
      </c>
    </row>
    <row r="370" spans="2:32" ht="75" customHeight="1">
      <c r="B370" s="3"/>
      <c r="C370" s="3" t="s">
        <v>789</v>
      </c>
      <c r="D370" s="3" t="s">
        <v>1295</v>
      </c>
      <c r="E370" s="3" t="s">
        <v>36</v>
      </c>
      <c r="F370" s="3" t="s">
        <v>1305</v>
      </c>
      <c r="G370" s="3" t="s">
        <v>2</v>
      </c>
      <c r="H370" s="3" t="s">
        <v>790</v>
      </c>
      <c r="I370" s="5" t="s">
        <v>48</v>
      </c>
      <c r="J370" s="6" t="s">
        <v>30</v>
      </c>
      <c r="K370" s="6"/>
      <c r="L370" s="6"/>
      <c r="M370" s="6"/>
      <c r="N370" s="6"/>
      <c r="O370" s="6"/>
      <c r="P370" s="6"/>
      <c r="Q370" s="6"/>
      <c r="R370" s="6"/>
      <c r="S370" s="6">
        <v>1</v>
      </c>
      <c r="T370" s="6">
        <v>1</v>
      </c>
      <c r="U370" s="6">
        <v>2</v>
      </c>
      <c r="V370" s="6">
        <v>2</v>
      </c>
      <c r="W370" s="6"/>
      <c r="X370" s="6">
        <v>1</v>
      </c>
      <c r="Y370" s="6"/>
      <c r="Z370" s="6"/>
      <c r="AA370" s="6"/>
      <c r="AB370" s="6"/>
      <c r="AC370" s="6"/>
      <c r="AD370" s="13">
        <f t="shared" si="11"/>
        <v>7</v>
      </c>
      <c r="AE370" s="9">
        <v>89.747634069400632</v>
      </c>
      <c r="AF370" s="9">
        <f t="shared" si="10"/>
        <v>628.23343848580441</v>
      </c>
    </row>
    <row r="371" spans="2:32" ht="75" customHeight="1">
      <c r="B371" s="3"/>
      <c r="C371" s="3" t="s">
        <v>770</v>
      </c>
      <c r="D371" s="3" t="s">
        <v>1295</v>
      </c>
      <c r="E371" s="3" t="s">
        <v>7</v>
      </c>
      <c r="F371" s="3" t="s">
        <v>1305</v>
      </c>
      <c r="G371" s="3" t="s">
        <v>2</v>
      </c>
      <c r="H371" s="3" t="s">
        <v>768</v>
      </c>
      <c r="I371" s="5" t="s">
        <v>771</v>
      </c>
      <c r="J371" s="6" t="s">
        <v>1</v>
      </c>
      <c r="K371" s="6"/>
      <c r="L371" s="6"/>
      <c r="M371" s="6">
        <v>1</v>
      </c>
      <c r="N371" s="6">
        <v>2</v>
      </c>
      <c r="O371" s="6">
        <v>2</v>
      </c>
      <c r="P371" s="6">
        <v>2</v>
      </c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13">
        <f t="shared" si="11"/>
        <v>7</v>
      </c>
      <c r="AE371" s="9">
        <v>173.34384858044163</v>
      </c>
      <c r="AF371" s="9">
        <f t="shared" si="10"/>
        <v>1213.4069400630915</v>
      </c>
    </row>
    <row r="372" spans="2:32" ht="75" customHeight="1">
      <c r="B372" s="3"/>
      <c r="C372" s="3" t="s">
        <v>635</v>
      </c>
      <c r="D372" s="3" t="s">
        <v>1295</v>
      </c>
      <c r="E372" s="3" t="s">
        <v>0</v>
      </c>
      <c r="F372" s="3" t="s">
        <v>1305</v>
      </c>
      <c r="G372" s="3" t="s">
        <v>2</v>
      </c>
      <c r="H372" s="3" t="s">
        <v>3</v>
      </c>
      <c r="I372" s="5" t="s">
        <v>636</v>
      </c>
      <c r="J372" s="6" t="s">
        <v>1</v>
      </c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>
        <v>1</v>
      </c>
      <c r="V372" s="6">
        <v>4</v>
      </c>
      <c r="W372" s="6">
        <v>2</v>
      </c>
      <c r="X372" s="6"/>
      <c r="Y372" s="6"/>
      <c r="Z372" s="6"/>
      <c r="AA372" s="6"/>
      <c r="AB372" s="6"/>
      <c r="AC372" s="6"/>
      <c r="AD372" s="13">
        <f t="shared" si="11"/>
        <v>7</v>
      </c>
      <c r="AE372" s="9">
        <v>141.79810725552051</v>
      </c>
      <c r="AF372" s="9">
        <f t="shared" si="10"/>
        <v>992.58675078864349</v>
      </c>
    </row>
    <row r="373" spans="2:32" ht="75" customHeight="1">
      <c r="B373" s="3"/>
      <c r="C373" s="3" t="s">
        <v>577</v>
      </c>
      <c r="D373" s="3" t="s">
        <v>1295</v>
      </c>
      <c r="E373" s="3" t="s">
        <v>0</v>
      </c>
      <c r="F373" s="3" t="s">
        <v>1305</v>
      </c>
      <c r="G373" s="3" t="s">
        <v>2</v>
      </c>
      <c r="H373" s="3" t="s">
        <v>576</v>
      </c>
      <c r="I373" s="5" t="s">
        <v>578</v>
      </c>
      <c r="J373" s="6" t="s">
        <v>30</v>
      </c>
      <c r="K373" s="6"/>
      <c r="L373" s="6"/>
      <c r="M373" s="6"/>
      <c r="N373" s="6"/>
      <c r="O373" s="6"/>
      <c r="P373" s="6"/>
      <c r="Q373" s="6"/>
      <c r="R373" s="6"/>
      <c r="S373" s="6">
        <v>1</v>
      </c>
      <c r="T373" s="6">
        <v>1</v>
      </c>
      <c r="U373" s="6"/>
      <c r="V373" s="6">
        <v>2</v>
      </c>
      <c r="W373" s="6">
        <v>3</v>
      </c>
      <c r="X373" s="6"/>
      <c r="Y373" s="6"/>
      <c r="Z373" s="6"/>
      <c r="AA373" s="6"/>
      <c r="AB373" s="6"/>
      <c r="AC373" s="6"/>
      <c r="AD373" s="13">
        <f t="shared" si="11"/>
        <v>7</v>
      </c>
      <c r="AE373" s="9">
        <v>146.52996845425866</v>
      </c>
      <c r="AF373" s="9">
        <f t="shared" si="10"/>
        <v>1025.7097791798105</v>
      </c>
    </row>
    <row r="374" spans="2:32" ht="75" customHeight="1">
      <c r="B374" s="3"/>
      <c r="C374" s="3" t="s">
        <v>550</v>
      </c>
      <c r="D374" s="3" t="s">
        <v>1295</v>
      </c>
      <c r="E374" s="3" t="s">
        <v>0</v>
      </c>
      <c r="F374" s="3" t="s">
        <v>1305</v>
      </c>
      <c r="G374" s="3" t="s">
        <v>25</v>
      </c>
      <c r="H374" s="3" t="s">
        <v>551</v>
      </c>
      <c r="I374" s="5" t="s">
        <v>552</v>
      </c>
      <c r="J374" s="6" t="s">
        <v>8</v>
      </c>
      <c r="K374" s="6"/>
      <c r="L374" s="6"/>
      <c r="M374" s="6"/>
      <c r="N374" s="6"/>
      <c r="O374" s="6"/>
      <c r="P374" s="6"/>
      <c r="Q374" s="6"/>
      <c r="R374" s="6"/>
      <c r="S374" s="6">
        <v>2</v>
      </c>
      <c r="T374" s="6"/>
      <c r="U374" s="6">
        <v>2</v>
      </c>
      <c r="V374" s="6"/>
      <c r="W374" s="6">
        <v>2</v>
      </c>
      <c r="X374" s="6"/>
      <c r="Y374" s="6">
        <v>1</v>
      </c>
      <c r="Z374" s="6"/>
      <c r="AA374" s="6"/>
      <c r="AB374" s="6"/>
      <c r="AC374" s="6"/>
      <c r="AD374" s="13">
        <f t="shared" si="11"/>
        <v>7</v>
      </c>
      <c r="AE374" s="9">
        <v>58.201892744479494</v>
      </c>
      <c r="AF374" s="9">
        <f t="shared" si="10"/>
        <v>407.41324921135646</v>
      </c>
    </row>
    <row r="375" spans="2:32" ht="75" customHeight="1">
      <c r="B375" s="3"/>
      <c r="C375" s="3" t="s">
        <v>475</v>
      </c>
      <c r="D375" s="3" t="s">
        <v>1295</v>
      </c>
      <c r="E375" s="3" t="s">
        <v>36</v>
      </c>
      <c r="F375" s="3" t="s">
        <v>1305</v>
      </c>
      <c r="G375" s="3" t="s">
        <v>2</v>
      </c>
      <c r="H375" s="3" t="s">
        <v>473</v>
      </c>
      <c r="I375" s="5" t="s">
        <v>476</v>
      </c>
      <c r="J375" s="6" t="s">
        <v>26</v>
      </c>
      <c r="K375" s="6"/>
      <c r="L375" s="6"/>
      <c r="M375" s="6"/>
      <c r="N375" s="6"/>
      <c r="O375" s="6"/>
      <c r="P375" s="6"/>
      <c r="Q375" s="6"/>
      <c r="R375" s="6"/>
      <c r="S375" s="6"/>
      <c r="T375" s="6">
        <v>1</v>
      </c>
      <c r="U375" s="6">
        <v>4</v>
      </c>
      <c r="V375" s="6">
        <v>2</v>
      </c>
      <c r="W375" s="6"/>
      <c r="X375" s="6"/>
      <c r="Y375" s="6"/>
      <c r="Z375" s="6"/>
      <c r="AA375" s="6"/>
      <c r="AB375" s="6"/>
      <c r="AC375" s="6"/>
      <c r="AD375" s="13">
        <f t="shared" si="11"/>
        <v>7</v>
      </c>
      <c r="AE375" s="9">
        <v>110.25236593059937</v>
      </c>
      <c r="AF375" s="9">
        <f t="shared" si="10"/>
        <v>771.76656151419559</v>
      </c>
    </row>
    <row r="376" spans="2:32" ht="75" customHeight="1">
      <c r="B376" s="3"/>
      <c r="C376" s="3" t="s">
        <v>423</v>
      </c>
      <c r="D376" s="3" t="s">
        <v>1295</v>
      </c>
      <c r="E376" s="3" t="s">
        <v>7</v>
      </c>
      <c r="F376" s="3" t="s">
        <v>1305</v>
      </c>
      <c r="G376" s="3" t="s">
        <v>2</v>
      </c>
      <c r="H376" s="3" t="s">
        <v>424</v>
      </c>
      <c r="I376" s="5" t="s">
        <v>425</v>
      </c>
      <c r="J376" s="6" t="s">
        <v>26</v>
      </c>
      <c r="K376" s="6"/>
      <c r="L376" s="6">
        <v>3</v>
      </c>
      <c r="M376" s="6">
        <v>3</v>
      </c>
      <c r="N376" s="6"/>
      <c r="O376" s="6"/>
      <c r="P376" s="6"/>
      <c r="Q376" s="6">
        <v>1</v>
      </c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13">
        <f t="shared" si="11"/>
        <v>7</v>
      </c>
      <c r="AE376" s="9">
        <v>99.211356466876978</v>
      </c>
      <c r="AF376" s="9">
        <f t="shared" si="10"/>
        <v>694.47949526813886</v>
      </c>
    </row>
    <row r="377" spans="2:32" ht="75" customHeight="1">
      <c r="B377" s="3"/>
      <c r="C377" s="3" t="s">
        <v>272</v>
      </c>
      <c r="D377" s="3" t="s">
        <v>1295</v>
      </c>
      <c r="E377" s="3" t="s">
        <v>7</v>
      </c>
      <c r="F377" s="3" t="s">
        <v>1305</v>
      </c>
      <c r="G377" s="3" t="s">
        <v>2</v>
      </c>
      <c r="H377" s="3" t="s">
        <v>273</v>
      </c>
      <c r="I377" s="5" t="s">
        <v>222</v>
      </c>
      <c r="J377" s="6" t="s">
        <v>18</v>
      </c>
      <c r="K377" s="6">
        <v>2</v>
      </c>
      <c r="L377" s="6">
        <v>1</v>
      </c>
      <c r="M377" s="6">
        <v>1</v>
      </c>
      <c r="N377" s="6">
        <v>2</v>
      </c>
      <c r="O377" s="6">
        <v>1</v>
      </c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13">
        <f t="shared" si="11"/>
        <v>7</v>
      </c>
      <c r="AE377" s="9">
        <v>149.68454258675078</v>
      </c>
      <c r="AF377" s="9">
        <f t="shared" si="10"/>
        <v>1047.7917981072555</v>
      </c>
    </row>
    <row r="378" spans="2:32" ht="75" customHeight="1">
      <c r="B378" s="3"/>
      <c r="C378" s="3" t="s">
        <v>260</v>
      </c>
      <c r="D378" s="3" t="s">
        <v>1295</v>
      </c>
      <c r="E378" s="3" t="s">
        <v>7</v>
      </c>
      <c r="F378" s="3" t="s">
        <v>1305</v>
      </c>
      <c r="G378" s="3" t="s">
        <v>2</v>
      </c>
      <c r="H378" s="3" t="s">
        <v>147</v>
      </c>
      <c r="I378" s="5" t="s">
        <v>261</v>
      </c>
      <c r="J378" s="6" t="s">
        <v>73</v>
      </c>
      <c r="K378" s="6"/>
      <c r="L378" s="6">
        <v>3</v>
      </c>
      <c r="M378" s="6"/>
      <c r="N378" s="6">
        <v>1</v>
      </c>
      <c r="O378" s="6">
        <v>1</v>
      </c>
      <c r="P378" s="6">
        <v>2</v>
      </c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13">
        <f t="shared" si="11"/>
        <v>7</v>
      </c>
      <c r="AE378" s="9">
        <v>83.438485804416402</v>
      </c>
      <c r="AF378" s="9">
        <f t="shared" si="10"/>
        <v>584.06940063091486</v>
      </c>
    </row>
    <row r="379" spans="2:32" ht="75" customHeight="1">
      <c r="B379" s="3"/>
      <c r="C379" s="3" t="s">
        <v>142</v>
      </c>
      <c r="D379" s="3" t="s">
        <v>1295</v>
      </c>
      <c r="E379" s="3" t="s">
        <v>36</v>
      </c>
      <c r="F379" s="3" t="s">
        <v>1305</v>
      </c>
      <c r="G379" s="3" t="s">
        <v>2</v>
      </c>
      <c r="H379" s="3" t="s">
        <v>139</v>
      </c>
      <c r="I379" s="5" t="s">
        <v>75</v>
      </c>
      <c r="J379" s="6" t="s">
        <v>91</v>
      </c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>
        <v>1</v>
      </c>
      <c r="V379" s="6">
        <v>3</v>
      </c>
      <c r="W379" s="6">
        <v>1</v>
      </c>
      <c r="X379" s="6"/>
      <c r="Y379" s="6">
        <v>1</v>
      </c>
      <c r="Z379" s="6">
        <v>1</v>
      </c>
      <c r="AA379" s="6"/>
      <c r="AB379" s="6"/>
      <c r="AC379" s="6"/>
      <c r="AD379" s="13">
        <f t="shared" si="11"/>
        <v>7</v>
      </c>
      <c r="AE379" s="9">
        <v>78.706624605678229</v>
      </c>
      <c r="AF379" s="9">
        <f t="shared" si="10"/>
        <v>550.94637223974757</v>
      </c>
    </row>
    <row r="380" spans="2:32" ht="75" customHeight="1">
      <c r="B380" s="3"/>
      <c r="C380" s="3" t="s">
        <v>95</v>
      </c>
      <c r="D380" s="3" t="s">
        <v>1295</v>
      </c>
      <c r="E380" s="3" t="s">
        <v>7</v>
      </c>
      <c r="F380" s="3" t="s">
        <v>1305</v>
      </c>
      <c r="G380" s="3" t="s">
        <v>2</v>
      </c>
      <c r="H380" s="3" t="s">
        <v>96</v>
      </c>
      <c r="I380" s="5" t="s">
        <v>75</v>
      </c>
      <c r="J380" s="6" t="s">
        <v>30</v>
      </c>
      <c r="K380" s="6"/>
      <c r="L380" s="6">
        <v>1</v>
      </c>
      <c r="M380" s="6">
        <v>5</v>
      </c>
      <c r="N380" s="6">
        <v>1</v>
      </c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13">
        <f t="shared" si="11"/>
        <v>7</v>
      </c>
      <c r="AE380" s="9">
        <v>78.706624605678229</v>
      </c>
      <c r="AF380" s="9">
        <f t="shared" si="10"/>
        <v>550.94637223974757</v>
      </c>
    </row>
    <row r="381" spans="2:32" ht="75" customHeight="1">
      <c r="B381" s="3"/>
      <c r="C381" s="3" t="s">
        <v>1185</v>
      </c>
      <c r="D381" s="3" t="s">
        <v>1295</v>
      </c>
      <c r="E381" s="3" t="s">
        <v>36</v>
      </c>
      <c r="F381" s="3" t="s">
        <v>1305</v>
      </c>
      <c r="G381" s="3" t="s">
        <v>2</v>
      </c>
      <c r="H381" s="3" t="s">
        <v>159</v>
      </c>
      <c r="I381" s="5" t="s">
        <v>41</v>
      </c>
      <c r="J381" s="6" t="s">
        <v>26</v>
      </c>
      <c r="K381" s="6"/>
      <c r="L381" s="6"/>
      <c r="M381" s="6"/>
      <c r="N381" s="6"/>
      <c r="O381" s="6"/>
      <c r="P381" s="6"/>
      <c r="Q381" s="6"/>
      <c r="R381" s="6"/>
      <c r="S381" s="6">
        <v>2</v>
      </c>
      <c r="T381" s="6">
        <v>1</v>
      </c>
      <c r="U381" s="6">
        <v>1</v>
      </c>
      <c r="V381" s="6">
        <v>1</v>
      </c>
      <c r="W381" s="6">
        <v>1</v>
      </c>
      <c r="X381" s="6"/>
      <c r="Y381" s="6"/>
      <c r="Z381" s="6"/>
      <c r="AA381" s="6"/>
      <c r="AB381" s="6"/>
      <c r="AC381" s="6"/>
      <c r="AD381" s="13">
        <f t="shared" si="11"/>
        <v>6</v>
      </c>
      <c r="AE381" s="9">
        <v>110.25236593059937</v>
      </c>
      <c r="AF381" s="9">
        <f t="shared" si="10"/>
        <v>661.51419558359623</v>
      </c>
    </row>
    <row r="382" spans="2:32" ht="75" customHeight="1">
      <c r="B382" s="3"/>
      <c r="C382" s="3" t="s">
        <v>1116</v>
      </c>
      <c r="D382" s="3" t="s">
        <v>1295</v>
      </c>
      <c r="E382" s="3" t="s">
        <v>36</v>
      </c>
      <c r="F382" s="3" t="s">
        <v>1305</v>
      </c>
      <c r="G382" s="3" t="s">
        <v>2</v>
      </c>
      <c r="H382" s="3" t="s">
        <v>794</v>
      </c>
      <c r="I382" s="5" t="s">
        <v>1117</v>
      </c>
      <c r="J382" s="6" t="s">
        <v>73</v>
      </c>
      <c r="K382" s="6"/>
      <c r="L382" s="6"/>
      <c r="M382" s="6"/>
      <c r="N382" s="6"/>
      <c r="O382" s="6"/>
      <c r="P382" s="6"/>
      <c r="Q382" s="6"/>
      <c r="R382" s="6"/>
      <c r="S382" s="6">
        <v>1</v>
      </c>
      <c r="T382" s="6"/>
      <c r="U382" s="6">
        <v>1</v>
      </c>
      <c r="V382" s="6">
        <v>2</v>
      </c>
      <c r="W382" s="6">
        <v>2</v>
      </c>
      <c r="X382" s="6"/>
      <c r="Y382" s="6"/>
      <c r="Z382" s="6"/>
      <c r="AA382" s="6"/>
      <c r="AB382" s="6"/>
      <c r="AC382" s="6"/>
      <c r="AD382" s="13">
        <f t="shared" si="11"/>
        <v>6</v>
      </c>
      <c r="AE382" s="9">
        <v>89.747634069400632</v>
      </c>
      <c r="AF382" s="9">
        <f t="shared" si="10"/>
        <v>538.48580441640377</v>
      </c>
    </row>
    <row r="383" spans="2:32" ht="75" customHeight="1">
      <c r="B383" s="3"/>
      <c r="C383" s="3" t="s">
        <v>1096</v>
      </c>
      <c r="D383" s="3" t="s">
        <v>1295</v>
      </c>
      <c r="E383" s="3" t="s">
        <v>0</v>
      </c>
      <c r="F383" s="3" t="s">
        <v>1305</v>
      </c>
      <c r="G383" s="3" t="s">
        <v>2</v>
      </c>
      <c r="H383" s="3" t="s">
        <v>169</v>
      </c>
      <c r="I383" s="5" t="s">
        <v>1097</v>
      </c>
      <c r="J383" s="6" t="s">
        <v>26</v>
      </c>
      <c r="K383" s="6"/>
      <c r="L383" s="6"/>
      <c r="M383" s="6"/>
      <c r="N383" s="6"/>
      <c r="O383" s="6"/>
      <c r="P383" s="6"/>
      <c r="Q383" s="6"/>
      <c r="R383" s="6"/>
      <c r="S383" s="6">
        <v>4</v>
      </c>
      <c r="T383" s="6">
        <v>1</v>
      </c>
      <c r="U383" s="6"/>
      <c r="V383" s="6">
        <v>1</v>
      </c>
      <c r="W383" s="6"/>
      <c r="X383" s="6"/>
      <c r="Y383" s="6"/>
      <c r="Z383" s="6"/>
      <c r="AA383" s="6"/>
      <c r="AB383" s="6"/>
      <c r="AC383" s="6"/>
      <c r="AD383" s="13">
        <f t="shared" si="11"/>
        <v>6</v>
      </c>
      <c r="AE383" s="9">
        <v>94.479495268138805</v>
      </c>
      <c r="AF383" s="9">
        <f t="shared" si="10"/>
        <v>566.87697160883283</v>
      </c>
    </row>
    <row r="384" spans="2:32" ht="75" customHeight="1">
      <c r="B384" s="3"/>
      <c r="C384" s="3" t="s">
        <v>1040</v>
      </c>
      <c r="D384" s="3" t="s">
        <v>1295</v>
      </c>
      <c r="E384" s="3" t="s">
        <v>0</v>
      </c>
      <c r="F384" s="3" t="s">
        <v>1305</v>
      </c>
      <c r="G384" s="3" t="s">
        <v>2</v>
      </c>
      <c r="H384" s="3" t="s">
        <v>291</v>
      </c>
      <c r="I384" s="5" t="s">
        <v>1041</v>
      </c>
      <c r="J384" s="6" t="s">
        <v>30</v>
      </c>
      <c r="K384" s="6"/>
      <c r="L384" s="6"/>
      <c r="M384" s="6"/>
      <c r="N384" s="6"/>
      <c r="O384" s="6"/>
      <c r="P384" s="6"/>
      <c r="Q384" s="6"/>
      <c r="R384" s="6"/>
      <c r="S384" s="6">
        <v>1</v>
      </c>
      <c r="T384" s="6">
        <v>1</v>
      </c>
      <c r="U384" s="6">
        <v>2</v>
      </c>
      <c r="V384" s="6">
        <v>1</v>
      </c>
      <c r="W384" s="6">
        <v>1</v>
      </c>
      <c r="X384" s="6"/>
      <c r="Y384" s="6"/>
      <c r="Z384" s="6"/>
      <c r="AA384" s="6"/>
      <c r="AB384" s="6"/>
      <c r="AC384" s="6"/>
      <c r="AD384" s="13">
        <f t="shared" si="11"/>
        <v>6</v>
      </c>
      <c r="AE384" s="9">
        <v>130.75709779179812</v>
      </c>
      <c r="AF384" s="9">
        <f t="shared" si="10"/>
        <v>784.5425867507887</v>
      </c>
    </row>
    <row r="385" spans="2:32" ht="75" customHeight="1">
      <c r="B385" s="3"/>
      <c r="C385" s="3" t="s">
        <v>1029</v>
      </c>
      <c r="D385" s="3" t="s">
        <v>1295</v>
      </c>
      <c r="E385" s="3" t="s">
        <v>36</v>
      </c>
      <c r="F385" s="3" t="s">
        <v>1305</v>
      </c>
      <c r="G385" s="3" t="s">
        <v>2</v>
      </c>
      <c r="H385" s="3" t="s">
        <v>526</v>
      </c>
      <c r="I385" s="5" t="s">
        <v>41</v>
      </c>
      <c r="J385" s="6" t="s">
        <v>30</v>
      </c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>
        <v>1</v>
      </c>
      <c r="V385" s="6">
        <v>5</v>
      </c>
      <c r="W385" s="6"/>
      <c r="X385" s="6"/>
      <c r="Y385" s="6"/>
      <c r="Z385" s="6"/>
      <c r="AA385" s="6"/>
      <c r="AB385" s="6"/>
      <c r="AC385" s="6"/>
      <c r="AD385" s="13">
        <f t="shared" si="11"/>
        <v>6</v>
      </c>
      <c r="AE385" s="9">
        <v>94.479495268138805</v>
      </c>
      <c r="AF385" s="9">
        <f t="shared" si="10"/>
        <v>566.87697160883283</v>
      </c>
    </row>
    <row r="386" spans="2:32" ht="75" customHeight="1">
      <c r="B386" s="3"/>
      <c r="C386" s="3" t="s">
        <v>1012</v>
      </c>
      <c r="D386" s="3" t="s">
        <v>1295</v>
      </c>
      <c r="E386" s="3" t="s">
        <v>0</v>
      </c>
      <c r="F386" s="3" t="s">
        <v>1305</v>
      </c>
      <c r="G386" s="3" t="s">
        <v>2</v>
      </c>
      <c r="H386" s="3" t="s">
        <v>3</v>
      </c>
      <c r="I386" s="5" t="s">
        <v>1013</v>
      </c>
      <c r="J386" s="6" t="s">
        <v>1</v>
      </c>
      <c r="K386" s="6"/>
      <c r="L386" s="6"/>
      <c r="M386" s="6"/>
      <c r="N386" s="6"/>
      <c r="O386" s="6"/>
      <c r="P386" s="6"/>
      <c r="Q386" s="6"/>
      <c r="R386" s="6"/>
      <c r="S386" s="6">
        <v>1</v>
      </c>
      <c r="T386" s="6">
        <v>1</v>
      </c>
      <c r="U386" s="6">
        <v>1</v>
      </c>
      <c r="V386" s="6">
        <v>1</v>
      </c>
      <c r="W386" s="6">
        <v>2</v>
      </c>
      <c r="X386" s="6"/>
      <c r="Y386" s="6"/>
      <c r="Z386" s="6"/>
      <c r="AA386" s="6"/>
      <c r="AB386" s="6"/>
      <c r="AC386" s="6"/>
      <c r="AD386" s="13">
        <f t="shared" si="11"/>
        <v>6</v>
      </c>
      <c r="AE386" s="9">
        <v>141.79810725552051</v>
      </c>
      <c r="AF386" s="9">
        <f t="shared" si="10"/>
        <v>850.78864353312304</v>
      </c>
    </row>
    <row r="387" spans="2:32" ht="75" customHeight="1">
      <c r="B387" s="3"/>
      <c r="C387" s="3" t="s">
        <v>800</v>
      </c>
      <c r="D387" s="3" t="s">
        <v>1295</v>
      </c>
      <c r="E387" s="3" t="s">
        <v>7</v>
      </c>
      <c r="F387" s="3" t="s">
        <v>1305</v>
      </c>
      <c r="G387" s="3" t="s">
        <v>2</v>
      </c>
      <c r="H387" s="3" t="s">
        <v>204</v>
      </c>
      <c r="I387" s="5" t="s">
        <v>801</v>
      </c>
      <c r="J387" s="6" t="s">
        <v>26</v>
      </c>
      <c r="K387" s="6"/>
      <c r="L387" s="6">
        <v>1</v>
      </c>
      <c r="M387" s="6">
        <v>2</v>
      </c>
      <c r="N387" s="6">
        <v>3</v>
      </c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13">
        <f t="shared" si="11"/>
        <v>6</v>
      </c>
      <c r="AE387" s="9">
        <v>73.97476340694007</v>
      </c>
      <c r="AF387" s="9">
        <f t="shared" si="10"/>
        <v>443.84858044164042</v>
      </c>
    </row>
    <row r="388" spans="2:32" ht="75" customHeight="1">
      <c r="B388" s="3"/>
      <c r="C388" s="3" t="s">
        <v>713</v>
      </c>
      <c r="D388" s="3" t="s">
        <v>1295</v>
      </c>
      <c r="E388" s="3" t="s">
        <v>36</v>
      </c>
      <c r="F388" s="3" t="s">
        <v>1305</v>
      </c>
      <c r="G388" s="3" t="s">
        <v>2</v>
      </c>
      <c r="H388" s="3" t="s">
        <v>164</v>
      </c>
      <c r="I388" s="5" t="s">
        <v>714</v>
      </c>
      <c r="J388" s="6" t="s">
        <v>26</v>
      </c>
      <c r="K388" s="6"/>
      <c r="L388" s="6"/>
      <c r="M388" s="6"/>
      <c r="N388" s="6"/>
      <c r="O388" s="6"/>
      <c r="P388" s="6"/>
      <c r="Q388" s="6"/>
      <c r="R388" s="6"/>
      <c r="S388" s="6">
        <v>1</v>
      </c>
      <c r="T388" s="6">
        <v>2</v>
      </c>
      <c r="U388" s="6">
        <v>1</v>
      </c>
      <c r="V388" s="6">
        <v>1</v>
      </c>
      <c r="W388" s="6">
        <v>1</v>
      </c>
      <c r="X388" s="6"/>
      <c r="Y388" s="6"/>
      <c r="Z388" s="6"/>
      <c r="AA388" s="6"/>
      <c r="AB388" s="6"/>
      <c r="AC388" s="6"/>
      <c r="AD388" s="13">
        <f t="shared" si="11"/>
        <v>6</v>
      </c>
      <c r="AE388" s="9">
        <v>121.29337539432177</v>
      </c>
      <c r="AF388" s="9">
        <f t="shared" si="10"/>
        <v>727.76025236593068</v>
      </c>
    </row>
    <row r="389" spans="2:32" ht="75" customHeight="1">
      <c r="B389" s="3"/>
      <c r="C389" s="3" t="s">
        <v>673</v>
      </c>
      <c r="D389" s="3" t="s">
        <v>1295</v>
      </c>
      <c r="E389" s="3" t="s">
        <v>7</v>
      </c>
      <c r="F389" s="3" t="s">
        <v>1305</v>
      </c>
      <c r="G389" s="3" t="s">
        <v>25</v>
      </c>
      <c r="H389" s="3" t="s">
        <v>674</v>
      </c>
      <c r="I389" s="5" t="s">
        <v>675</v>
      </c>
      <c r="J389" s="6" t="s">
        <v>26</v>
      </c>
      <c r="K389" s="6"/>
      <c r="L389" s="6"/>
      <c r="M389" s="6">
        <v>1</v>
      </c>
      <c r="N389" s="6"/>
      <c r="O389" s="6">
        <v>2</v>
      </c>
      <c r="P389" s="6"/>
      <c r="Q389" s="6">
        <v>2</v>
      </c>
      <c r="R389" s="6"/>
      <c r="S389" s="6">
        <v>1</v>
      </c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13">
        <f t="shared" si="11"/>
        <v>6</v>
      </c>
      <c r="AE389" s="9">
        <v>42.429022082018932</v>
      </c>
      <c r="AF389" s="9">
        <f t="shared" si="10"/>
        <v>254.57413249211359</v>
      </c>
    </row>
    <row r="390" spans="2:32" ht="75" customHeight="1">
      <c r="B390" s="3"/>
      <c r="C390" s="3" t="s">
        <v>659</v>
      </c>
      <c r="D390" s="3" t="s">
        <v>1295</v>
      </c>
      <c r="E390" s="3" t="s">
        <v>0</v>
      </c>
      <c r="F390" s="3" t="s">
        <v>1305</v>
      </c>
      <c r="G390" s="3" t="s">
        <v>2</v>
      </c>
      <c r="H390" s="3" t="s">
        <v>655</v>
      </c>
      <c r="I390" s="5" t="s">
        <v>660</v>
      </c>
      <c r="J390" s="6" t="s">
        <v>30</v>
      </c>
      <c r="K390" s="6"/>
      <c r="L390" s="6"/>
      <c r="M390" s="6"/>
      <c r="N390" s="6"/>
      <c r="O390" s="6"/>
      <c r="P390" s="6"/>
      <c r="Q390" s="6"/>
      <c r="R390" s="6"/>
      <c r="S390" s="6"/>
      <c r="T390" s="6">
        <v>4</v>
      </c>
      <c r="U390" s="6"/>
      <c r="V390" s="6">
        <v>2</v>
      </c>
      <c r="W390" s="6"/>
      <c r="X390" s="6"/>
      <c r="Y390" s="6"/>
      <c r="Z390" s="6"/>
      <c r="AA390" s="6"/>
      <c r="AB390" s="6"/>
      <c r="AC390" s="6"/>
      <c r="AD390" s="13">
        <f t="shared" si="11"/>
        <v>6</v>
      </c>
      <c r="AE390" s="9">
        <v>126.02523659305994</v>
      </c>
      <c r="AF390" s="9">
        <f t="shared" ref="AF390:AF453" si="12">AE390*AD390</f>
        <v>756.15141955835963</v>
      </c>
    </row>
    <row r="391" spans="2:32" ht="75" customHeight="1">
      <c r="B391" s="3"/>
      <c r="C391" s="3" t="s">
        <v>588</v>
      </c>
      <c r="D391" s="3" t="s">
        <v>1295</v>
      </c>
      <c r="E391" s="3" t="s">
        <v>7</v>
      </c>
      <c r="F391" s="3" t="s">
        <v>1305</v>
      </c>
      <c r="G391" s="3" t="s">
        <v>2</v>
      </c>
      <c r="H391" s="3" t="s">
        <v>88</v>
      </c>
      <c r="I391" s="5" t="s">
        <v>153</v>
      </c>
      <c r="J391" s="6" t="s">
        <v>26</v>
      </c>
      <c r="K391" s="6"/>
      <c r="L391" s="6"/>
      <c r="M391" s="6">
        <v>1</v>
      </c>
      <c r="N391" s="6">
        <v>2</v>
      </c>
      <c r="O391" s="6">
        <v>2</v>
      </c>
      <c r="P391" s="6"/>
      <c r="Q391" s="6">
        <v>1</v>
      </c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13">
        <f t="shared" ref="AD391:AD454" si="13">SUM(K391:AC391)</f>
        <v>6</v>
      </c>
      <c r="AE391" s="9">
        <v>99.211356466876978</v>
      </c>
      <c r="AF391" s="9">
        <f t="shared" si="12"/>
        <v>595.2681388012619</v>
      </c>
    </row>
    <row r="392" spans="2:32" ht="75" customHeight="1">
      <c r="B392" s="3"/>
      <c r="C392" s="3" t="s">
        <v>517</v>
      </c>
      <c r="D392" s="3" t="s">
        <v>1295</v>
      </c>
      <c r="E392" s="3" t="s">
        <v>7</v>
      </c>
      <c r="F392" s="3" t="s">
        <v>1305</v>
      </c>
      <c r="G392" s="3" t="s">
        <v>2</v>
      </c>
      <c r="H392" s="3" t="s">
        <v>273</v>
      </c>
      <c r="I392" s="5" t="s">
        <v>518</v>
      </c>
      <c r="J392" s="6" t="s">
        <v>18</v>
      </c>
      <c r="K392" s="6">
        <v>1</v>
      </c>
      <c r="L392" s="6">
        <v>1</v>
      </c>
      <c r="M392" s="6">
        <v>2</v>
      </c>
      <c r="N392" s="6"/>
      <c r="O392" s="6">
        <v>1</v>
      </c>
      <c r="P392" s="6">
        <v>1</v>
      </c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13">
        <f t="shared" si="13"/>
        <v>6</v>
      </c>
      <c r="AE392" s="9">
        <v>141.79810725552051</v>
      </c>
      <c r="AF392" s="9">
        <f t="shared" si="12"/>
        <v>850.78864353312304</v>
      </c>
    </row>
    <row r="393" spans="2:32" ht="75" customHeight="1">
      <c r="B393" s="3"/>
      <c r="C393" s="3" t="s">
        <v>510</v>
      </c>
      <c r="D393" s="3" t="s">
        <v>1295</v>
      </c>
      <c r="E393" s="3" t="s">
        <v>0</v>
      </c>
      <c r="F393" s="3" t="s">
        <v>1305</v>
      </c>
      <c r="G393" s="3" t="s">
        <v>2</v>
      </c>
      <c r="H393" s="3" t="s">
        <v>360</v>
      </c>
      <c r="I393" s="5" t="s">
        <v>511</v>
      </c>
      <c r="J393" s="6" t="s">
        <v>18</v>
      </c>
      <c r="K393" s="6"/>
      <c r="L393" s="6"/>
      <c r="M393" s="6"/>
      <c r="N393" s="6"/>
      <c r="O393" s="6"/>
      <c r="P393" s="6"/>
      <c r="Q393" s="6"/>
      <c r="R393" s="6"/>
      <c r="S393" s="6">
        <v>1</v>
      </c>
      <c r="T393" s="6">
        <v>3</v>
      </c>
      <c r="U393" s="6"/>
      <c r="V393" s="6"/>
      <c r="W393" s="6">
        <v>2</v>
      </c>
      <c r="X393" s="6"/>
      <c r="Y393" s="6"/>
      <c r="Z393" s="6"/>
      <c r="AA393" s="6"/>
      <c r="AB393" s="6"/>
      <c r="AC393" s="6"/>
      <c r="AD393" s="13">
        <f t="shared" si="13"/>
        <v>6</v>
      </c>
      <c r="AE393" s="9">
        <v>114.98422712933754</v>
      </c>
      <c r="AF393" s="9">
        <f t="shared" si="12"/>
        <v>689.90536277602519</v>
      </c>
    </row>
    <row r="394" spans="2:32" ht="75" customHeight="1">
      <c r="B394" s="3"/>
      <c r="C394" s="3" t="s">
        <v>370</v>
      </c>
      <c r="D394" s="3" t="s">
        <v>1295</v>
      </c>
      <c r="E394" s="3" t="s">
        <v>36</v>
      </c>
      <c r="F394" s="3" t="s">
        <v>1305</v>
      </c>
      <c r="G394" s="3" t="s">
        <v>2</v>
      </c>
      <c r="H394" s="3" t="s">
        <v>368</v>
      </c>
      <c r="I394" s="5" t="s">
        <v>371</v>
      </c>
      <c r="J394" s="6" t="s">
        <v>26</v>
      </c>
      <c r="K394" s="6"/>
      <c r="L394" s="6"/>
      <c r="M394" s="6"/>
      <c r="N394" s="6"/>
      <c r="O394" s="6"/>
      <c r="P394" s="6"/>
      <c r="Q394" s="6"/>
      <c r="R394" s="6"/>
      <c r="S394" s="6"/>
      <c r="T394" s="6">
        <v>1</v>
      </c>
      <c r="U394" s="6">
        <v>2</v>
      </c>
      <c r="V394" s="6">
        <v>3</v>
      </c>
      <c r="W394" s="6"/>
      <c r="X394" s="6"/>
      <c r="Y394" s="6"/>
      <c r="Z394" s="6"/>
      <c r="AA394" s="6"/>
      <c r="AB394" s="6"/>
      <c r="AC394" s="6"/>
      <c r="AD394" s="13">
        <f t="shared" si="13"/>
        <v>6</v>
      </c>
      <c r="AE394" s="9">
        <v>89.747634069400632</v>
      </c>
      <c r="AF394" s="9">
        <f t="shared" si="12"/>
        <v>538.48580441640377</v>
      </c>
    </row>
    <row r="395" spans="2:32" ht="75" customHeight="1">
      <c r="B395" s="3"/>
      <c r="C395" s="3" t="s">
        <v>362</v>
      </c>
      <c r="D395" s="3" t="s">
        <v>1295</v>
      </c>
      <c r="E395" s="3" t="s">
        <v>0</v>
      </c>
      <c r="F395" s="3" t="s">
        <v>1305</v>
      </c>
      <c r="G395" s="3" t="s">
        <v>2</v>
      </c>
      <c r="H395" s="3" t="s">
        <v>126</v>
      </c>
      <c r="I395" s="5" t="s">
        <v>48</v>
      </c>
      <c r="J395" s="6" t="s">
        <v>30</v>
      </c>
      <c r="K395" s="6"/>
      <c r="L395" s="6"/>
      <c r="M395" s="6"/>
      <c r="N395" s="6"/>
      <c r="O395" s="6"/>
      <c r="P395" s="6"/>
      <c r="Q395" s="6"/>
      <c r="R395" s="6"/>
      <c r="S395" s="6"/>
      <c r="T395" s="6">
        <v>3</v>
      </c>
      <c r="U395" s="6">
        <v>1</v>
      </c>
      <c r="V395" s="6">
        <v>2</v>
      </c>
      <c r="W395" s="6"/>
      <c r="X395" s="6"/>
      <c r="Y395" s="6"/>
      <c r="Z395" s="6"/>
      <c r="AA395" s="6"/>
      <c r="AB395" s="6"/>
      <c r="AC395" s="6"/>
      <c r="AD395" s="13">
        <f t="shared" si="13"/>
        <v>6</v>
      </c>
      <c r="AE395" s="9">
        <v>189.11671924290221</v>
      </c>
      <c r="AF395" s="9">
        <f t="shared" si="12"/>
        <v>1134.7003154574131</v>
      </c>
    </row>
    <row r="396" spans="2:32" ht="75" customHeight="1">
      <c r="B396" s="3"/>
      <c r="C396" s="3" t="s">
        <v>361</v>
      </c>
      <c r="D396" s="3" t="s">
        <v>1295</v>
      </c>
      <c r="E396" s="3" t="s">
        <v>0</v>
      </c>
      <c r="F396" s="3" t="s">
        <v>1305</v>
      </c>
      <c r="G396" s="3" t="s">
        <v>2</v>
      </c>
      <c r="H396" s="3" t="s">
        <v>126</v>
      </c>
      <c r="I396" s="5" t="s">
        <v>48</v>
      </c>
      <c r="J396" s="6" t="s">
        <v>30</v>
      </c>
      <c r="K396" s="6"/>
      <c r="L396" s="6"/>
      <c r="M396" s="6"/>
      <c r="N396" s="6"/>
      <c r="O396" s="6"/>
      <c r="P396" s="6"/>
      <c r="Q396" s="6"/>
      <c r="R396" s="6"/>
      <c r="S396" s="6">
        <v>2</v>
      </c>
      <c r="T396" s="6"/>
      <c r="U396" s="6">
        <v>2</v>
      </c>
      <c r="V396" s="6">
        <v>1</v>
      </c>
      <c r="W396" s="6">
        <v>1</v>
      </c>
      <c r="X396" s="6"/>
      <c r="Y396" s="6"/>
      <c r="Z396" s="6"/>
      <c r="AA396" s="6"/>
      <c r="AB396" s="6"/>
      <c r="AC396" s="6"/>
      <c r="AD396" s="13">
        <f t="shared" si="13"/>
        <v>6</v>
      </c>
      <c r="AE396" s="9">
        <v>189.11671924290221</v>
      </c>
      <c r="AF396" s="9">
        <f t="shared" si="12"/>
        <v>1134.7003154574131</v>
      </c>
    </row>
    <row r="397" spans="2:32" ht="75" customHeight="1">
      <c r="B397" s="3"/>
      <c r="C397" s="3" t="s">
        <v>49</v>
      </c>
      <c r="D397" s="3" t="s">
        <v>1295</v>
      </c>
      <c r="E397" s="3" t="s">
        <v>7</v>
      </c>
      <c r="F397" s="3" t="s">
        <v>1305</v>
      </c>
      <c r="G397" s="3" t="s">
        <v>2</v>
      </c>
      <c r="H397" s="3" t="s">
        <v>50</v>
      </c>
      <c r="I397" s="5" t="s">
        <v>51</v>
      </c>
      <c r="J397" s="6" t="s">
        <v>1</v>
      </c>
      <c r="K397" s="6"/>
      <c r="L397" s="6">
        <v>1</v>
      </c>
      <c r="M397" s="6"/>
      <c r="N397" s="6"/>
      <c r="O397" s="6"/>
      <c r="P397" s="6"/>
      <c r="Q397" s="6"/>
      <c r="R397" s="6"/>
      <c r="S397" s="6"/>
      <c r="T397" s="6"/>
      <c r="U397" s="6">
        <v>1</v>
      </c>
      <c r="V397" s="6">
        <v>3</v>
      </c>
      <c r="W397" s="6"/>
      <c r="X397" s="6">
        <v>1</v>
      </c>
      <c r="Y397" s="6"/>
      <c r="Z397" s="6"/>
      <c r="AA397" s="6"/>
      <c r="AB397" s="6"/>
      <c r="AC397" s="6"/>
      <c r="AD397" s="13">
        <f t="shared" si="13"/>
        <v>6</v>
      </c>
      <c r="AE397" s="9">
        <v>94.479495268138805</v>
      </c>
      <c r="AF397" s="9">
        <f t="shared" si="12"/>
        <v>566.87697160883283</v>
      </c>
    </row>
    <row r="398" spans="2:32" ht="75" customHeight="1">
      <c r="B398" s="3"/>
      <c r="C398" s="3" t="s">
        <v>1263</v>
      </c>
      <c r="D398" s="3" t="s">
        <v>1295</v>
      </c>
      <c r="E398" s="3" t="s">
        <v>36</v>
      </c>
      <c r="F398" s="3" t="s">
        <v>1305</v>
      </c>
      <c r="G398" s="3" t="s">
        <v>2</v>
      </c>
      <c r="H398" s="3" t="s">
        <v>1262</v>
      </c>
      <c r="I398" s="5" t="s">
        <v>51</v>
      </c>
      <c r="J398" s="6" t="s">
        <v>91</v>
      </c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>
        <v>3</v>
      </c>
      <c r="W398" s="6">
        <v>1</v>
      </c>
      <c r="X398" s="6">
        <v>1</v>
      </c>
      <c r="Y398" s="6"/>
      <c r="Z398" s="6"/>
      <c r="AA398" s="6"/>
      <c r="AB398" s="6"/>
      <c r="AC398" s="6"/>
      <c r="AD398" s="13">
        <f t="shared" si="13"/>
        <v>5</v>
      </c>
      <c r="AE398" s="9">
        <v>73.97476340694007</v>
      </c>
      <c r="AF398" s="9">
        <f t="shared" si="12"/>
        <v>369.87381703470032</v>
      </c>
    </row>
    <row r="399" spans="2:32" ht="75" customHeight="1">
      <c r="B399" s="3"/>
      <c r="C399" s="3" t="s">
        <v>1186</v>
      </c>
      <c r="D399" s="3" t="s">
        <v>1295</v>
      </c>
      <c r="E399" s="3" t="s">
        <v>36</v>
      </c>
      <c r="F399" s="3" t="s">
        <v>1305</v>
      </c>
      <c r="G399" s="3" t="s">
        <v>2</v>
      </c>
      <c r="H399" s="3" t="s">
        <v>651</v>
      </c>
      <c r="I399" s="5" t="s">
        <v>341</v>
      </c>
      <c r="J399" s="6" t="s">
        <v>91</v>
      </c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>
        <v>2</v>
      </c>
      <c r="Z399" s="6">
        <v>3</v>
      </c>
      <c r="AA399" s="6"/>
      <c r="AB399" s="6"/>
      <c r="AC399" s="6"/>
      <c r="AD399" s="13">
        <f t="shared" si="13"/>
        <v>5</v>
      </c>
      <c r="AE399" s="9">
        <v>99.211356466876978</v>
      </c>
      <c r="AF399" s="9">
        <f t="shared" si="12"/>
        <v>496.05678233438488</v>
      </c>
    </row>
    <row r="400" spans="2:32" ht="75" customHeight="1">
      <c r="B400" s="3"/>
      <c r="C400" s="3" t="s">
        <v>1175</v>
      </c>
      <c r="D400" s="3" t="s">
        <v>1295</v>
      </c>
      <c r="E400" s="3" t="s">
        <v>0</v>
      </c>
      <c r="F400" s="3" t="s">
        <v>1305</v>
      </c>
      <c r="G400" s="3" t="s">
        <v>2</v>
      </c>
      <c r="H400" s="3" t="s">
        <v>1176</v>
      </c>
      <c r="I400" s="5" t="s">
        <v>565</v>
      </c>
      <c r="J400" s="6" t="s">
        <v>26</v>
      </c>
      <c r="K400" s="6"/>
      <c r="L400" s="6"/>
      <c r="M400" s="6"/>
      <c r="N400" s="6"/>
      <c r="O400" s="6"/>
      <c r="P400" s="6"/>
      <c r="Q400" s="6"/>
      <c r="R400" s="6"/>
      <c r="S400" s="6">
        <v>3</v>
      </c>
      <c r="T400" s="6"/>
      <c r="U400" s="6"/>
      <c r="V400" s="6"/>
      <c r="W400" s="6">
        <v>2</v>
      </c>
      <c r="X400" s="6"/>
      <c r="Y400" s="6"/>
      <c r="Z400" s="6"/>
      <c r="AA400" s="6"/>
      <c r="AB400" s="6"/>
      <c r="AC400" s="6"/>
      <c r="AD400" s="13">
        <f t="shared" si="13"/>
        <v>5</v>
      </c>
      <c r="AE400" s="9">
        <v>99.211356466876978</v>
      </c>
      <c r="AF400" s="9">
        <f t="shared" si="12"/>
        <v>496.05678233438488</v>
      </c>
    </row>
    <row r="401" spans="2:32" ht="75" customHeight="1">
      <c r="B401" s="3"/>
      <c r="C401" s="3" t="s">
        <v>1156</v>
      </c>
      <c r="D401" s="3" t="s">
        <v>1295</v>
      </c>
      <c r="E401" s="3" t="s">
        <v>7</v>
      </c>
      <c r="F401" s="3" t="s">
        <v>1305</v>
      </c>
      <c r="G401" s="3" t="s">
        <v>2</v>
      </c>
      <c r="H401" s="3" t="s">
        <v>653</v>
      </c>
      <c r="I401" s="5" t="s">
        <v>1157</v>
      </c>
      <c r="J401" s="6" t="s">
        <v>1</v>
      </c>
      <c r="K401" s="6"/>
      <c r="L401" s="6"/>
      <c r="M401" s="6">
        <v>1</v>
      </c>
      <c r="N401" s="6">
        <v>2</v>
      </c>
      <c r="O401" s="6"/>
      <c r="P401" s="6">
        <v>2</v>
      </c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13">
        <f t="shared" si="13"/>
        <v>5</v>
      </c>
      <c r="AE401" s="9">
        <v>141.79810725552051</v>
      </c>
      <c r="AF401" s="9">
        <f t="shared" si="12"/>
        <v>708.99053627760259</v>
      </c>
    </row>
    <row r="402" spans="2:32" ht="75" customHeight="1">
      <c r="B402" s="3"/>
      <c r="C402" s="3" t="s">
        <v>1142</v>
      </c>
      <c r="D402" s="3" t="s">
        <v>1295</v>
      </c>
      <c r="E402" s="3" t="s">
        <v>0</v>
      </c>
      <c r="F402" s="3" t="s">
        <v>1305</v>
      </c>
      <c r="G402" s="3" t="s">
        <v>2</v>
      </c>
      <c r="H402" s="3" t="s">
        <v>21</v>
      </c>
      <c r="I402" s="5" t="s">
        <v>984</v>
      </c>
      <c r="J402" s="6" t="s">
        <v>1</v>
      </c>
      <c r="K402" s="6"/>
      <c r="L402" s="6"/>
      <c r="M402" s="6"/>
      <c r="N402" s="6"/>
      <c r="O402" s="6"/>
      <c r="P402" s="6"/>
      <c r="Q402" s="6"/>
      <c r="R402" s="6"/>
      <c r="S402" s="6">
        <v>1</v>
      </c>
      <c r="T402" s="6">
        <v>1</v>
      </c>
      <c r="U402" s="6">
        <v>2</v>
      </c>
      <c r="V402" s="6"/>
      <c r="W402" s="6">
        <v>1</v>
      </c>
      <c r="X402" s="6"/>
      <c r="Y402" s="6"/>
      <c r="Z402" s="6"/>
      <c r="AA402" s="6"/>
      <c r="AB402" s="6"/>
      <c r="AC402" s="6"/>
      <c r="AD402" s="13">
        <f t="shared" si="13"/>
        <v>5</v>
      </c>
      <c r="AE402" s="9">
        <v>141.79810725552051</v>
      </c>
      <c r="AF402" s="9">
        <f t="shared" si="12"/>
        <v>708.99053627760259</v>
      </c>
    </row>
    <row r="403" spans="2:32" ht="75" customHeight="1">
      <c r="B403" s="3"/>
      <c r="C403" s="3" t="s">
        <v>1066</v>
      </c>
      <c r="D403" s="3" t="s">
        <v>1295</v>
      </c>
      <c r="E403" s="3" t="s">
        <v>36</v>
      </c>
      <c r="F403" s="3" t="s">
        <v>1305</v>
      </c>
      <c r="G403" s="3" t="s">
        <v>2</v>
      </c>
      <c r="H403" s="3" t="s">
        <v>1067</v>
      </c>
      <c r="I403" s="5" t="s">
        <v>1068</v>
      </c>
      <c r="J403" s="6" t="s">
        <v>55</v>
      </c>
      <c r="K403" s="6"/>
      <c r="L403" s="6"/>
      <c r="M403" s="6"/>
      <c r="N403" s="6"/>
      <c r="O403" s="6"/>
      <c r="P403" s="6"/>
      <c r="Q403" s="6"/>
      <c r="R403" s="6"/>
      <c r="S403" s="6">
        <v>1</v>
      </c>
      <c r="T403" s="6">
        <v>1</v>
      </c>
      <c r="U403" s="6"/>
      <c r="V403" s="6"/>
      <c r="W403" s="6"/>
      <c r="X403" s="6">
        <v>1</v>
      </c>
      <c r="Y403" s="6">
        <v>2</v>
      </c>
      <c r="Z403" s="6"/>
      <c r="AA403" s="6"/>
      <c r="AB403" s="6"/>
      <c r="AC403" s="6"/>
      <c r="AD403" s="13">
        <f t="shared" si="13"/>
        <v>5</v>
      </c>
      <c r="AE403" s="9">
        <v>94.479495268138805</v>
      </c>
      <c r="AF403" s="9">
        <f t="shared" si="12"/>
        <v>472.39747634069403</v>
      </c>
    </row>
    <row r="404" spans="2:32" ht="75" customHeight="1">
      <c r="B404" s="3"/>
      <c r="C404" s="3" t="s">
        <v>996</v>
      </c>
      <c r="D404" s="3" t="s">
        <v>1295</v>
      </c>
      <c r="E404" s="3" t="s">
        <v>7</v>
      </c>
      <c r="F404" s="3" t="s">
        <v>1305</v>
      </c>
      <c r="G404" s="3" t="s">
        <v>25</v>
      </c>
      <c r="H404" s="3" t="s">
        <v>997</v>
      </c>
      <c r="I404" s="5" t="s">
        <v>998</v>
      </c>
      <c r="J404" s="6" t="s">
        <v>1</v>
      </c>
      <c r="K404" s="6"/>
      <c r="L404" s="6"/>
      <c r="M404" s="6"/>
      <c r="N404" s="6"/>
      <c r="O404" s="6">
        <v>4</v>
      </c>
      <c r="P404" s="6"/>
      <c r="Q404" s="6">
        <v>1</v>
      </c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13">
        <f t="shared" si="13"/>
        <v>5</v>
      </c>
      <c r="AE404" s="9">
        <v>47.160883280757098</v>
      </c>
      <c r="AF404" s="9">
        <f t="shared" si="12"/>
        <v>235.8044164037855</v>
      </c>
    </row>
    <row r="405" spans="2:32" ht="75" customHeight="1">
      <c r="B405" s="3"/>
      <c r="C405" s="3" t="s">
        <v>990</v>
      </c>
      <c r="D405" s="3" t="s">
        <v>1295</v>
      </c>
      <c r="E405" s="3" t="s">
        <v>7</v>
      </c>
      <c r="F405" s="3" t="s">
        <v>1305</v>
      </c>
      <c r="G405" s="3" t="s">
        <v>2</v>
      </c>
      <c r="H405" s="3" t="s">
        <v>105</v>
      </c>
      <c r="I405" s="5" t="s">
        <v>225</v>
      </c>
      <c r="J405" s="6" t="s">
        <v>1</v>
      </c>
      <c r="K405" s="6"/>
      <c r="L405" s="6">
        <v>1</v>
      </c>
      <c r="M405" s="6">
        <v>2</v>
      </c>
      <c r="N405" s="6">
        <v>1</v>
      </c>
      <c r="O405" s="6"/>
      <c r="P405" s="6">
        <v>1</v>
      </c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13">
        <f t="shared" si="13"/>
        <v>5</v>
      </c>
      <c r="AE405" s="9">
        <v>141.79810725552051</v>
      </c>
      <c r="AF405" s="9">
        <f t="shared" si="12"/>
        <v>708.99053627760259</v>
      </c>
    </row>
    <row r="406" spans="2:32" ht="75" customHeight="1">
      <c r="B406" s="3"/>
      <c r="C406" s="3" t="s">
        <v>955</v>
      </c>
      <c r="D406" s="3" t="s">
        <v>1295</v>
      </c>
      <c r="E406" s="3" t="s">
        <v>7</v>
      </c>
      <c r="F406" s="3" t="s">
        <v>1305</v>
      </c>
      <c r="G406" s="3" t="s">
        <v>2</v>
      </c>
      <c r="H406" s="3" t="s">
        <v>956</v>
      </c>
      <c r="I406" s="5" t="s">
        <v>957</v>
      </c>
      <c r="J406" s="6" t="s">
        <v>1</v>
      </c>
      <c r="K406" s="6"/>
      <c r="L406" s="6">
        <v>1</v>
      </c>
      <c r="M406" s="6">
        <v>1</v>
      </c>
      <c r="N406" s="6">
        <v>1</v>
      </c>
      <c r="O406" s="6">
        <v>2</v>
      </c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13">
        <f t="shared" si="13"/>
        <v>5</v>
      </c>
      <c r="AE406" s="9">
        <v>110.25236593059937</v>
      </c>
      <c r="AF406" s="9">
        <f t="shared" si="12"/>
        <v>551.26182965299688</v>
      </c>
    </row>
    <row r="407" spans="2:32" ht="75" customHeight="1">
      <c r="B407" s="3"/>
      <c r="C407" s="3" t="s">
        <v>942</v>
      </c>
      <c r="D407" s="3" t="s">
        <v>1295</v>
      </c>
      <c r="E407" s="3" t="s">
        <v>7</v>
      </c>
      <c r="F407" s="3" t="s">
        <v>1305</v>
      </c>
      <c r="G407" s="3" t="s">
        <v>2</v>
      </c>
      <c r="H407" s="3" t="s">
        <v>761</v>
      </c>
      <c r="I407" s="5" t="s">
        <v>943</v>
      </c>
      <c r="J407" s="6" t="s">
        <v>26</v>
      </c>
      <c r="K407" s="6"/>
      <c r="L407" s="6"/>
      <c r="M407" s="6">
        <v>1</v>
      </c>
      <c r="N407" s="6">
        <v>1</v>
      </c>
      <c r="O407" s="6"/>
      <c r="P407" s="6">
        <v>3</v>
      </c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13">
        <f t="shared" si="13"/>
        <v>5</v>
      </c>
      <c r="AE407" s="9">
        <v>110.25236593059937</v>
      </c>
      <c r="AF407" s="9">
        <f t="shared" si="12"/>
        <v>551.26182965299688</v>
      </c>
    </row>
    <row r="408" spans="2:32" ht="75" customHeight="1">
      <c r="B408" s="3"/>
      <c r="C408" s="3" t="s">
        <v>892</v>
      </c>
      <c r="D408" s="3" t="s">
        <v>1295</v>
      </c>
      <c r="E408" s="3" t="s">
        <v>36</v>
      </c>
      <c r="F408" s="3" t="s">
        <v>1305</v>
      </c>
      <c r="G408" s="3" t="s">
        <v>2</v>
      </c>
      <c r="H408" s="3" t="s">
        <v>159</v>
      </c>
      <c r="I408" s="5" t="s">
        <v>893</v>
      </c>
      <c r="J408" s="6" t="s">
        <v>26</v>
      </c>
      <c r="K408" s="6"/>
      <c r="L408" s="6"/>
      <c r="M408" s="6"/>
      <c r="N408" s="6"/>
      <c r="O408" s="6"/>
      <c r="P408" s="6"/>
      <c r="Q408" s="6"/>
      <c r="R408" s="6"/>
      <c r="S408" s="6">
        <v>3</v>
      </c>
      <c r="T408" s="6">
        <v>1</v>
      </c>
      <c r="U408" s="6"/>
      <c r="V408" s="6">
        <v>1</v>
      </c>
      <c r="W408" s="6"/>
      <c r="X408" s="6"/>
      <c r="Y408" s="6"/>
      <c r="Z408" s="6"/>
      <c r="AA408" s="6"/>
      <c r="AB408" s="6"/>
      <c r="AC408" s="6"/>
      <c r="AD408" s="13">
        <f t="shared" si="13"/>
        <v>5</v>
      </c>
      <c r="AE408" s="9">
        <v>110.25236593059937</v>
      </c>
      <c r="AF408" s="9">
        <f t="shared" si="12"/>
        <v>551.26182965299688</v>
      </c>
    </row>
    <row r="409" spans="2:32" ht="75" customHeight="1">
      <c r="B409" s="3"/>
      <c r="C409" s="3" t="s">
        <v>850</v>
      </c>
      <c r="D409" s="3" t="s">
        <v>1295</v>
      </c>
      <c r="E409" s="3" t="s">
        <v>36</v>
      </c>
      <c r="F409" s="3" t="s">
        <v>1305</v>
      </c>
      <c r="G409" s="3" t="s">
        <v>2</v>
      </c>
      <c r="H409" s="3" t="s">
        <v>851</v>
      </c>
      <c r="I409" s="5" t="s">
        <v>48</v>
      </c>
      <c r="J409" s="6" t="s">
        <v>30</v>
      </c>
      <c r="K409" s="6"/>
      <c r="L409" s="6"/>
      <c r="M409" s="6"/>
      <c r="N409" s="6"/>
      <c r="O409" s="6"/>
      <c r="P409" s="6"/>
      <c r="Q409" s="6"/>
      <c r="R409" s="6"/>
      <c r="S409" s="6">
        <v>1</v>
      </c>
      <c r="T409" s="6">
        <v>2</v>
      </c>
      <c r="U409" s="6"/>
      <c r="V409" s="6">
        <v>2</v>
      </c>
      <c r="W409" s="6"/>
      <c r="X409" s="6"/>
      <c r="Y409" s="6"/>
      <c r="Z409" s="6"/>
      <c r="AA409" s="6"/>
      <c r="AB409" s="6"/>
      <c r="AC409" s="6"/>
      <c r="AD409" s="13">
        <f t="shared" si="13"/>
        <v>5</v>
      </c>
      <c r="AE409" s="9">
        <v>78.706624605678229</v>
      </c>
      <c r="AF409" s="9">
        <f t="shared" si="12"/>
        <v>393.53312302839117</v>
      </c>
    </row>
    <row r="410" spans="2:32" ht="75" customHeight="1">
      <c r="B410" s="3"/>
      <c r="C410" s="3" t="s">
        <v>842</v>
      </c>
      <c r="D410" s="3" t="s">
        <v>1295</v>
      </c>
      <c r="E410" s="3" t="s">
        <v>0</v>
      </c>
      <c r="F410" s="3" t="s">
        <v>1305</v>
      </c>
      <c r="G410" s="3" t="s">
        <v>2</v>
      </c>
      <c r="H410" s="3" t="s">
        <v>3</v>
      </c>
      <c r="I410" s="5" t="s">
        <v>843</v>
      </c>
      <c r="J410" s="6" t="s">
        <v>1</v>
      </c>
      <c r="K410" s="6"/>
      <c r="L410" s="6"/>
      <c r="M410" s="6"/>
      <c r="N410" s="6"/>
      <c r="O410" s="6"/>
      <c r="P410" s="6"/>
      <c r="Q410" s="6"/>
      <c r="R410" s="6"/>
      <c r="S410" s="6">
        <v>2</v>
      </c>
      <c r="T410" s="6">
        <v>1</v>
      </c>
      <c r="U410" s="6"/>
      <c r="V410" s="6">
        <v>2</v>
      </c>
      <c r="W410" s="6"/>
      <c r="X410" s="6"/>
      <c r="Y410" s="6"/>
      <c r="Z410" s="6"/>
      <c r="AA410" s="6"/>
      <c r="AB410" s="6"/>
      <c r="AC410" s="6"/>
      <c r="AD410" s="13">
        <f t="shared" si="13"/>
        <v>5</v>
      </c>
      <c r="AE410" s="9">
        <v>141.79810725552051</v>
      </c>
      <c r="AF410" s="9">
        <f t="shared" si="12"/>
        <v>708.99053627760259</v>
      </c>
    </row>
    <row r="411" spans="2:32" ht="75" customHeight="1">
      <c r="B411" s="3"/>
      <c r="C411" s="3" t="s">
        <v>812</v>
      </c>
      <c r="D411" s="3" t="s">
        <v>1295</v>
      </c>
      <c r="E411" s="3" t="s">
        <v>7</v>
      </c>
      <c r="F411" s="3" t="s">
        <v>1305</v>
      </c>
      <c r="G411" s="3" t="s">
        <v>2</v>
      </c>
      <c r="H411" s="3" t="s">
        <v>60</v>
      </c>
      <c r="I411" s="5" t="s">
        <v>813</v>
      </c>
      <c r="J411" s="6" t="s">
        <v>30</v>
      </c>
      <c r="K411" s="6"/>
      <c r="L411" s="6">
        <v>1</v>
      </c>
      <c r="M411" s="6">
        <v>1</v>
      </c>
      <c r="N411" s="6"/>
      <c r="O411" s="6">
        <v>1</v>
      </c>
      <c r="P411" s="6">
        <v>1</v>
      </c>
      <c r="Q411" s="6"/>
      <c r="R411" s="6">
        <v>1</v>
      </c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13">
        <f t="shared" si="13"/>
        <v>5</v>
      </c>
      <c r="AE411" s="9">
        <v>94.479495268138805</v>
      </c>
      <c r="AF411" s="9">
        <f t="shared" si="12"/>
        <v>472.39747634069403</v>
      </c>
    </row>
    <row r="412" spans="2:32" ht="75" customHeight="1">
      <c r="B412" s="3"/>
      <c r="C412" s="3" t="s">
        <v>796</v>
      </c>
      <c r="D412" s="3" t="s">
        <v>1295</v>
      </c>
      <c r="E412" s="3" t="s">
        <v>7</v>
      </c>
      <c r="F412" s="3" t="s">
        <v>1305</v>
      </c>
      <c r="G412" s="3" t="s">
        <v>2</v>
      </c>
      <c r="H412" s="3" t="s">
        <v>204</v>
      </c>
      <c r="I412" s="5" t="s">
        <v>797</v>
      </c>
      <c r="J412" s="6" t="s">
        <v>26</v>
      </c>
      <c r="K412" s="6"/>
      <c r="L412" s="6"/>
      <c r="M412" s="6"/>
      <c r="N412" s="6">
        <v>3</v>
      </c>
      <c r="O412" s="6">
        <v>1</v>
      </c>
      <c r="P412" s="6">
        <v>1</v>
      </c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13">
        <f t="shared" si="13"/>
        <v>5</v>
      </c>
      <c r="AE412" s="9">
        <v>73.97476340694007</v>
      </c>
      <c r="AF412" s="9">
        <f t="shared" si="12"/>
        <v>369.87381703470032</v>
      </c>
    </row>
    <row r="413" spans="2:32" ht="75" customHeight="1">
      <c r="B413" s="3"/>
      <c r="C413" s="3" t="s">
        <v>784</v>
      </c>
      <c r="D413" s="3" t="s">
        <v>1295</v>
      </c>
      <c r="E413" s="3" t="s">
        <v>7</v>
      </c>
      <c r="F413" s="3" t="s">
        <v>1305</v>
      </c>
      <c r="G413" s="3" t="s">
        <v>2</v>
      </c>
      <c r="H413" s="3" t="s">
        <v>785</v>
      </c>
      <c r="I413" s="5" t="s">
        <v>786</v>
      </c>
      <c r="J413" s="6" t="s">
        <v>73</v>
      </c>
      <c r="K413" s="6"/>
      <c r="L413" s="6"/>
      <c r="M413" s="6"/>
      <c r="N413" s="6"/>
      <c r="O413" s="6">
        <v>2</v>
      </c>
      <c r="P413" s="6">
        <v>3</v>
      </c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13">
        <f t="shared" si="13"/>
        <v>5</v>
      </c>
      <c r="AE413" s="9">
        <v>94.479495268138805</v>
      </c>
      <c r="AF413" s="9">
        <f t="shared" si="12"/>
        <v>472.39747634069403</v>
      </c>
    </row>
    <row r="414" spans="2:32" ht="75" customHeight="1">
      <c r="B414" s="3"/>
      <c r="C414" s="3" t="s">
        <v>782</v>
      </c>
      <c r="D414" s="3" t="s">
        <v>1295</v>
      </c>
      <c r="E414" s="3" t="s">
        <v>7</v>
      </c>
      <c r="F414" s="3" t="s">
        <v>1305</v>
      </c>
      <c r="G414" s="3" t="s">
        <v>2</v>
      </c>
      <c r="H414" s="3" t="s">
        <v>781</v>
      </c>
      <c r="I414" s="5" t="s">
        <v>783</v>
      </c>
      <c r="J414" s="6" t="s">
        <v>8</v>
      </c>
      <c r="K414" s="6"/>
      <c r="L414" s="6"/>
      <c r="M414" s="6"/>
      <c r="N414" s="6"/>
      <c r="O414" s="6">
        <v>1</v>
      </c>
      <c r="P414" s="6">
        <v>3</v>
      </c>
      <c r="Q414" s="6">
        <v>1</v>
      </c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13">
        <f t="shared" si="13"/>
        <v>5</v>
      </c>
      <c r="AE414" s="9">
        <v>126.02523659305994</v>
      </c>
      <c r="AF414" s="9">
        <f t="shared" si="12"/>
        <v>630.12618296529968</v>
      </c>
    </row>
    <row r="415" spans="2:32" ht="75" customHeight="1">
      <c r="B415" s="3"/>
      <c r="C415" s="3" t="s">
        <v>716</v>
      </c>
      <c r="D415" s="3" t="s">
        <v>1295</v>
      </c>
      <c r="E415" s="3" t="s">
        <v>0</v>
      </c>
      <c r="F415" s="3" t="s">
        <v>1305</v>
      </c>
      <c r="G415" s="3" t="s">
        <v>2</v>
      </c>
      <c r="H415" s="3" t="s">
        <v>632</v>
      </c>
      <c r="I415" s="5" t="s">
        <v>20</v>
      </c>
      <c r="J415" s="6" t="s">
        <v>18</v>
      </c>
      <c r="K415" s="6"/>
      <c r="L415" s="6"/>
      <c r="M415" s="6"/>
      <c r="N415" s="6"/>
      <c r="O415" s="6"/>
      <c r="P415" s="6"/>
      <c r="Q415" s="6"/>
      <c r="R415" s="6"/>
      <c r="S415" s="6">
        <v>2</v>
      </c>
      <c r="T415" s="6">
        <v>2</v>
      </c>
      <c r="U415" s="6">
        <v>1</v>
      </c>
      <c r="V415" s="6"/>
      <c r="W415" s="6"/>
      <c r="X415" s="6"/>
      <c r="Y415" s="6"/>
      <c r="Z415" s="6"/>
      <c r="AA415" s="6"/>
      <c r="AB415" s="6"/>
      <c r="AC415" s="6"/>
      <c r="AD415" s="13">
        <f t="shared" si="13"/>
        <v>5</v>
      </c>
      <c r="AE415" s="9">
        <v>133.91167192429023</v>
      </c>
      <c r="AF415" s="9">
        <f t="shared" si="12"/>
        <v>669.55835962145113</v>
      </c>
    </row>
    <row r="416" spans="2:32" ht="75" customHeight="1">
      <c r="B416" s="3"/>
      <c r="C416" s="3" t="s">
        <v>697</v>
      </c>
      <c r="D416" s="3" t="s">
        <v>1295</v>
      </c>
      <c r="E416" s="3" t="s">
        <v>0</v>
      </c>
      <c r="F416" s="3" t="s">
        <v>1305</v>
      </c>
      <c r="G416" s="3" t="s">
        <v>2</v>
      </c>
      <c r="H416" s="3" t="s">
        <v>229</v>
      </c>
      <c r="I416" s="5" t="s">
        <v>41</v>
      </c>
      <c r="J416" s="6" t="s">
        <v>30</v>
      </c>
      <c r="K416" s="6"/>
      <c r="L416" s="6"/>
      <c r="M416" s="6"/>
      <c r="N416" s="6"/>
      <c r="O416" s="6"/>
      <c r="P416" s="6"/>
      <c r="Q416" s="6"/>
      <c r="R416" s="6"/>
      <c r="S416" s="6">
        <v>2</v>
      </c>
      <c r="T416" s="6"/>
      <c r="U416" s="6"/>
      <c r="V416" s="6">
        <v>1</v>
      </c>
      <c r="W416" s="6">
        <v>1</v>
      </c>
      <c r="X416" s="6">
        <v>1</v>
      </c>
      <c r="Y416" s="6"/>
      <c r="Z416" s="6"/>
      <c r="AA416" s="6"/>
      <c r="AB416" s="6"/>
      <c r="AC416" s="6"/>
      <c r="AD416" s="13">
        <f t="shared" si="13"/>
        <v>5</v>
      </c>
      <c r="AE416" s="9">
        <v>141.79810725552051</v>
      </c>
      <c r="AF416" s="9">
        <f t="shared" si="12"/>
        <v>708.99053627760259</v>
      </c>
    </row>
    <row r="417" spans="2:32" ht="75" customHeight="1">
      <c r="B417" s="3"/>
      <c r="C417" s="3" t="s">
        <v>626</v>
      </c>
      <c r="D417" s="3" t="s">
        <v>1295</v>
      </c>
      <c r="E417" s="3" t="s">
        <v>0</v>
      </c>
      <c r="F417" s="3" t="s">
        <v>1305</v>
      </c>
      <c r="G417" s="3" t="s">
        <v>2</v>
      </c>
      <c r="H417" s="3" t="s">
        <v>627</v>
      </c>
      <c r="I417" s="5" t="s">
        <v>48</v>
      </c>
      <c r="J417" s="6" t="s">
        <v>30</v>
      </c>
      <c r="K417" s="6"/>
      <c r="L417" s="6"/>
      <c r="M417" s="6"/>
      <c r="N417" s="6"/>
      <c r="O417" s="6"/>
      <c r="P417" s="6"/>
      <c r="Q417" s="6"/>
      <c r="R417" s="6"/>
      <c r="S417" s="6">
        <v>1</v>
      </c>
      <c r="T417" s="6">
        <v>3</v>
      </c>
      <c r="U417" s="6">
        <v>1</v>
      </c>
      <c r="V417" s="6"/>
      <c r="W417" s="6"/>
      <c r="X417" s="6"/>
      <c r="Y417" s="6"/>
      <c r="Z417" s="6"/>
      <c r="AA417" s="6"/>
      <c r="AB417" s="6"/>
      <c r="AC417" s="6"/>
      <c r="AD417" s="13">
        <f t="shared" si="13"/>
        <v>5</v>
      </c>
      <c r="AE417" s="9">
        <v>141.79810725552051</v>
      </c>
      <c r="AF417" s="9">
        <f t="shared" si="12"/>
        <v>708.99053627760259</v>
      </c>
    </row>
    <row r="418" spans="2:32" ht="75" customHeight="1">
      <c r="B418" s="3"/>
      <c r="C418" s="3" t="s">
        <v>556</v>
      </c>
      <c r="D418" s="3" t="s">
        <v>1295</v>
      </c>
      <c r="E418" s="3" t="s">
        <v>0</v>
      </c>
      <c r="F418" s="3" t="s">
        <v>1305</v>
      </c>
      <c r="G418" s="3" t="s">
        <v>2</v>
      </c>
      <c r="H418" s="3" t="s">
        <v>47</v>
      </c>
      <c r="I418" s="5" t="s">
        <v>557</v>
      </c>
      <c r="J418" s="6" t="s">
        <v>1</v>
      </c>
      <c r="K418" s="6"/>
      <c r="L418" s="6"/>
      <c r="M418" s="6"/>
      <c r="N418" s="6"/>
      <c r="O418" s="6"/>
      <c r="P418" s="6"/>
      <c r="Q418" s="6"/>
      <c r="R418" s="6"/>
      <c r="S418" s="6">
        <v>2</v>
      </c>
      <c r="T418" s="6"/>
      <c r="U418" s="6">
        <v>2</v>
      </c>
      <c r="V418" s="6">
        <v>1</v>
      </c>
      <c r="W418" s="6"/>
      <c r="X418" s="6"/>
      <c r="Y418" s="6"/>
      <c r="Z418" s="6"/>
      <c r="AA418" s="6"/>
      <c r="AB418" s="6"/>
      <c r="AC418" s="6"/>
      <c r="AD418" s="13">
        <f t="shared" si="13"/>
        <v>5</v>
      </c>
      <c r="AE418" s="9">
        <v>204.88958990536278</v>
      </c>
      <c r="AF418" s="9">
        <f t="shared" si="12"/>
        <v>1024.447949526814</v>
      </c>
    </row>
    <row r="419" spans="2:32" ht="75" customHeight="1">
      <c r="B419" s="3"/>
      <c r="C419" s="3" t="s">
        <v>495</v>
      </c>
      <c r="D419" s="3" t="s">
        <v>1295</v>
      </c>
      <c r="E419" s="3" t="s">
        <v>0</v>
      </c>
      <c r="F419" s="3" t="s">
        <v>1305</v>
      </c>
      <c r="G419" s="3" t="s">
        <v>2</v>
      </c>
      <c r="H419" s="3" t="s">
        <v>3</v>
      </c>
      <c r="I419" s="5" t="s">
        <v>265</v>
      </c>
      <c r="J419" s="6" t="s">
        <v>1</v>
      </c>
      <c r="K419" s="6"/>
      <c r="L419" s="6"/>
      <c r="M419" s="6"/>
      <c r="N419" s="6"/>
      <c r="O419" s="6"/>
      <c r="P419" s="6"/>
      <c r="Q419" s="6"/>
      <c r="R419" s="6"/>
      <c r="S419" s="6">
        <v>1</v>
      </c>
      <c r="T419" s="6">
        <v>2</v>
      </c>
      <c r="U419" s="6">
        <v>1</v>
      </c>
      <c r="V419" s="6"/>
      <c r="W419" s="6"/>
      <c r="X419" s="6">
        <v>1</v>
      </c>
      <c r="Y419" s="6"/>
      <c r="Z419" s="6"/>
      <c r="AA419" s="6"/>
      <c r="AB419" s="6"/>
      <c r="AC419" s="6"/>
      <c r="AD419" s="13">
        <f t="shared" si="13"/>
        <v>5</v>
      </c>
      <c r="AE419" s="9">
        <v>141.79810725552051</v>
      </c>
      <c r="AF419" s="9">
        <f t="shared" si="12"/>
        <v>708.99053627760259</v>
      </c>
    </row>
    <row r="420" spans="2:32" ht="75" customHeight="1">
      <c r="B420" s="3"/>
      <c r="C420" s="3" t="s">
        <v>462</v>
      </c>
      <c r="D420" s="3" t="s">
        <v>1295</v>
      </c>
      <c r="E420" s="3" t="s">
        <v>0</v>
      </c>
      <c r="F420" s="3" t="s">
        <v>1305</v>
      </c>
      <c r="G420" s="3" t="s">
        <v>2</v>
      </c>
      <c r="H420" s="3" t="s">
        <v>68</v>
      </c>
      <c r="I420" s="5" t="s">
        <v>191</v>
      </c>
      <c r="J420" s="6" t="s">
        <v>30</v>
      </c>
      <c r="K420" s="6"/>
      <c r="L420" s="6"/>
      <c r="M420" s="6"/>
      <c r="N420" s="6"/>
      <c r="O420" s="6"/>
      <c r="P420" s="6"/>
      <c r="Q420" s="6"/>
      <c r="R420" s="6"/>
      <c r="S420" s="6">
        <v>1</v>
      </c>
      <c r="T420" s="6"/>
      <c r="U420" s="6">
        <v>2</v>
      </c>
      <c r="V420" s="6">
        <v>1</v>
      </c>
      <c r="W420" s="6">
        <v>1</v>
      </c>
      <c r="X420" s="6"/>
      <c r="Y420" s="6"/>
      <c r="Z420" s="6"/>
      <c r="AA420" s="6"/>
      <c r="AB420" s="6"/>
      <c r="AC420" s="6"/>
      <c r="AD420" s="13">
        <f t="shared" si="13"/>
        <v>5</v>
      </c>
      <c r="AE420" s="9">
        <v>173.34384858044163</v>
      </c>
      <c r="AF420" s="9">
        <f t="shared" si="12"/>
        <v>866.71924290220818</v>
      </c>
    </row>
    <row r="421" spans="2:32" ht="75" customHeight="1">
      <c r="B421" s="3"/>
      <c r="C421" s="3" t="s">
        <v>457</v>
      </c>
      <c r="D421" s="3" t="s">
        <v>1295</v>
      </c>
      <c r="E421" s="3" t="s">
        <v>0</v>
      </c>
      <c r="F421" s="3" t="s">
        <v>1305</v>
      </c>
      <c r="G421" s="3" t="s">
        <v>2</v>
      </c>
      <c r="H421" s="3" t="s">
        <v>99</v>
      </c>
      <c r="I421" s="5" t="s">
        <v>458</v>
      </c>
      <c r="J421" s="6" t="s">
        <v>1</v>
      </c>
      <c r="K421" s="6"/>
      <c r="L421" s="6"/>
      <c r="M421" s="6"/>
      <c r="N421" s="6"/>
      <c r="O421" s="6"/>
      <c r="P421" s="6"/>
      <c r="Q421" s="6"/>
      <c r="R421" s="6"/>
      <c r="S421" s="6"/>
      <c r="T421" s="6">
        <v>1</v>
      </c>
      <c r="U421" s="6">
        <v>2</v>
      </c>
      <c r="V421" s="6">
        <v>1</v>
      </c>
      <c r="W421" s="6">
        <v>1</v>
      </c>
      <c r="X421" s="6"/>
      <c r="Y421" s="6"/>
      <c r="Z421" s="6"/>
      <c r="AA421" s="6"/>
      <c r="AB421" s="6"/>
      <c r="AC421" s="6"/>
      <c r="AD421" s="13">
        <f t="shared" si="13"/>
        <v>5</v>
      </c>
      <c r="AE421" s="9">
        <v>141.79810725552051</v>
      </c>
      <c r="AF421" s="9">
        <f t="shared" si="12"/>
        <v>708.99053627760259</v>
      </c>
    </row>
    <row r="422" spans="2:32" ht="75" customHeight="1">
      <c r="B422" s="3"/>
      <c r="C422" s="3" t="s">
        <v>431</v>
      </c>
      <c r="D422" s="3" t="s">
        <v>1295</v>
      </c>
      <c r="E422" s="3" t="s">
        <v>36</v>
      </c>
      <c r="F422" s="3" t="s">
        <v>1305</v>
      </c>
      <c r="G422" s="3" t="s">
        <v>2</v>
      </c>
      <c r="H422" s="3" t="s">
        <v>121</v>
      </c>
      <c r="I422" s="5" t="s">
        <v>432</v>
      </c>
      <c r="J422" s="6" t="s">
        <v>26</v>
      </c>
      <c r="K422" s="6"/>
      <c r="L422" s="6"/>
      <c r="M422" s="6"/>
      <c r="N422" s="6"/>
      <c r="O422" s="6"/>
      <c r="P422" s="6"/>
      <c r="Q422" s="6"/>
      <c r="R422" s="6"/>
      <c r="S422" s="6">
        <v>2</v>
      </c>
      <c r="T422" s="6">
        <v>1</v>
      </c>
      <c r="U422" s="6">
        <v>1</v>
      </c>
      <c r="V422" s="6"/>
      <c r="W422" s="6">
        <v>1</v>
      </c>
      <c r="X422" s="6"/>
      <c r="Y422" s="6"/>
      <c r="Z422" s="6"/>
      <c r="AA422" s="6"/>
      <c r="AB422" s="6"/>
      <c r="AC422" s="6"/>
      <c r="AD422" s="13">
        <f t="shared" si="13"/>
        <v>5</v>
      </c>
      <c r="AE422" s="9">
        <v>78.706624605678229</v>
      </c>
      <c r="AF422" s="9">
        <f t="shared" si="12"/>
        <v>393.53312302839117</v>
      </c>
    </row>
    <row r="423" spans="2:32" ht="75" customHeight="1">
      <c r="B423" s="3"/>
      <c r="C423" s="3" t="s">
        <v>363</v>
      </c>
      <c r="D423" s="3" t="s">
        <v>1295</v>
      </c>
      <c r="E423" s="3" t="s">
        <v>0</v>
      </c>
      <c r="F423" s="3" t="s">
        <v>1305</v>
      </c>
      <c r="G423" s="3" t="s">
        <v>2</v>
      </c>
      <c r="H423" s="3" t="s">
        <v>297</v>
      </c>
      <c r="I423" s="5" t="s">
        <v>364</v>
      </c>
      <c r="J423" s="6" t="s">
        <v>30</v>
      </c>
      <c r="K423" s="6"/>
      <c r="L423" s="6"/>
      <c r="M423" s="6"/>
      <c r="N423" s="6"/>
      <c r="O423" s="6"/>
      <c r="P423" s="6"/>
      <c r="Q423" s="6"/>
      <c r="R423" s="6"/>
      <c r="S423" s="6">
        <v>1</v>
      </c>
      <c r="T423" s="6"/>
      <c r="U423" s="6">
        <v>2</v>
      </c>
      <c r="V423" s="6">
        <v>2</v>
      </c>
      <c r="W423" s="6"/>
      <c r="X423" s="6"/>
      <c r="Y423" s="6"/>
      <c r="Z423" s="6"/>
      <c r="AA423" s="6"/>
      <c r="AB423" s="6"/>
      <c r="AC423" s="6"/>
      <c r="AD423" s="13">
        <f t="shared" si="13"/>
        <v>5</v>
      </c>
      <c r="AE423" s="9">
        <v>133.91167192429023</v>
      </c>
      <c r="AF423" s="9">
        <f t="shared" si="12"/>
        <v>669.55835962145113</v>
      </c>
    </row>
    <row r="424" spans="2:32" ht="75" customHeight="1">
      <c r="B424" s="3"/>
      <c r="C424" s="3" t="s">
        <v>313</v>
      </c>
      <c r="D424" s="3" t="s">
        <v>1295</v>
      </c>
      <c r="E424" s="3" t="s">
        <v>7</v>
      </c>
      <c r="F424" s="3" t="s">
        <v>1305</v>
      </c>
      <c r="G424" s="3" t="s">
        <v>2</v>
      </c>
      <c r="H424" s="3" t="s">
        <v>314</v>
      </c>
      <c r="I424" s="5" t="s">
        <v>315</v>
      </c>
      <c r="J424" s="6" t="s">
        <v>8</v>
      </c>
      <c r="K424" s="6"/>
      <c r="L424" s="6">
        <v>2</v>
      </c>
      <c r="M424" s="6">
        <v>2</v>
      </c>
      <c r="N424" s="6">
        <v>1</v>
      </c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13">
        <f t="shared" si="13"/>
        <v>5</v>
      </c>
      <c r="AE424" s="9">
        <v>99.211356466876978</v>
      </c>
      <c r="AF424" s="9">
        <f t="shared" si="12"/>
        <v>496.05678233438488</v>
      </c>
    </row>
    <row r="425" spans="2:32" ht="75" customHeight="1">
      <c r="B425" s="3"/>
      <c r="C425" s="3" t="s">
        <v>296</v>
      </c>
      <c r="D425" s="3" t="s">
        <v>1295</v>
      </c>
      <c r="E425" s="3" t="s">
        <v>0</v>
      </c>
      <c r="F425" s="3" t="s">
        <v>1305</v>
      </c>
      <c r="G425" s="3" t="s">
        <v>2</v>
      </c>
      <c r="H425" s="3" t="s">
        <v>297</v>
      </c>
      <c r="I425" s="5" t="s">
        <v>51</v>
      </c>
      <c r="J425" s="6" t="s">
        <v>30</v>
      </c>
      <c r="K425" s="6"/>
      <c r="L425" s="6"/>
      <c r="M425" s="6"/>
      <c r="N425" s="6"/>
      <c r="O425" s="6"/>
      <c r="P425" s="6"/>
      <c r="Q425" s="6"/>
      <c r="R425" s="6"/>
      <c r="S425" s="6">
        <v>2</v>
      </c>
      <c r="T425" s="6"/>
      <c r="U425" s="6">
        <v>1</v>
      </c>
      <c r="V425" s="6">
        <v>2</v>
      </c>
      <c r="W425" s="6"/>
      <c r="X425" s="6"/>
      <c r="Y425" s="6"/>
      <c r="Z425" s="6"/>
      <c r="AA425" s="6"/>
      <c r="AB425" s="6"/>
      <c r="AC425" s="6"/>
      <c r="AD425" s="13">
        <f t="shared" si="13"/>
        <v>5</v>
      </c>
      <c r="AE425" s="9">
        <v>126.02523659305994</v>
      </c>
      <c r="AF425" s="9">
        <f t="shared" si="12"/>
        <v>630.12618296529968</v>
      </c>
    </row>
    <row r="426" spans="2:32" ht="75" customHeight="1">
      <c r="B426" s="3"/>
      <c r="C426" s="3" t="s">
        <v>279</v>
      </c>
      <c r="D426" s="3" t="s">
        <v>1295</v>
      </c>
      <c r="E426" s="3" t="s">
        <v>7</v>
      </c>
      <c r="F426" s="3" t="s">
        <v>1305</v>
      </c>
      <c r="G426" s="3" t="s">
        <v>2</v>
      </c>
      <c r="H426" s="3" t="s">
        <v>33</v>
      </c>
      <c r="I426" s="5" t="s">
        <v>278</v>
      </c>
      <c r="J426" s="6" t="s">
        <v>8</v>
      </c>
      <c r="K426" s="6"/>
      <c r="L426" s="6"/>
      <c r="M426" s="6">
        <v>1</v>
      </c>
      <c r="N426" s="6">
        <v>1</v>
      </c>
      <c r="O426" s="6">
        <v>1</v>
      </c>
      <c r="P426" s="6">
        <v>1</v>
      </c>
      <c r="Q426" s="6">
        <v>1</v>
      </c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13">
        <f t="shared" si="13"/>
        <v>5</v>
      </c>
      <c r="AE426" s="9">
        <v>157.57097791798108</v>
      </c>
      <c r="AF426" s="9">
        <f t="shared" si="12"/>
        <v>787.85488958990538</v>
      </c>
    </row>
    <row r="427" spans="2:32" ht="75" customHeight="1">
      <c r="B427" s="3"/>
      <c r="C427" s="3" t="s">
        <v>274</v>
      </c>
      <c r="D427" s="3" t="s">
        <v>1295</v>
      </c>
      <c r="E427" s="3" t="s">
        <v>7</v>
      </c>
      <c r="F427" s="3" t="s">
        <v>1305</v>
      </c>
      <c r="G427" s="3" t="s">
        <v>2</v>
      </c>
      <c r="H427" s="3" t="s">
        <v>275</v>
      </c>
      <c r="I427" s="5" t="s">
        <v>276</v>
      </c>
      <c r="J427" s="6" t="s">
        <v>8</v>
      </c>
      <c r="K427" s="6"/>
      <c r="L427" s="6"/>
      <c r="M427" s="6">
        <v>1</v>
      </c>
      <c r="N427" s="6">
        <v>1</v>
      </c>
      <c r="O427" s="6">
        <v>3</v>
      </c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13">
        <f t="shared" si="13"/>
        <v>5</v>
      </c>
      <c r="AE427" s="9">
        <v>141.79810725552051</v>
      </c>
      <c r="AF427" s="9">
        <f t="shared" si="12"/>
        <v>708.99053627760259</v>
      </c>
    </row>
    <row r="428" spans="2:32" ht="75" customHeight="1">
      <c r="B428" s="3"/>
      <c r="C428" s="3" t="s">
        <v>250</v>
      </c>
      <c r="D428" s="3" t="s">
        <v>1295</v>
      </c>
      <c r="E428" s="3" t="s">
        <v>0</v>
      </c>
      <c r="F428" s="3" t="s">
        <v>1305</v>
      </c>
      <c r="G428" s="3" t="s">
        <v>52</v>
      </c>
      <c r="H428" s="3" t="s">
        <v>53</v>
      </c>
      <c r="I428" s="5" t="s">
        <v>86</v>
      </c>
      <c r="J428" s="6" t="s">
        <v>18</v>
      </c>
      <c r="K428" s="6"/>
      <c r="L428" s="6"/>
      <c r="M428" s="6"/>
      <c r="N428" s="6"/>
      <c r="O428" s="6"/>
      <c r="P428" s="6"/>
      <c r="Q428" s="6"/>
      <c r="R428" s="6"/>
      <c r="S428" s="6">
        <v>3</v>
      </c>
      <c r="T428" s="6"/>
      <c r="U428" s="6">
        <v>1</v>
      </c>
      <c r="V428" s="6"/>
      <c r="W428" s="6">
        <v>1</v>
      </c>
      <c r="X428" s="6"/>
      <c r="Y428" s="6"/>
      <c r="Z428" s="6"/>
      <c r="AA428" s="6"/>
      <c r="AB428" s="6"/>
      <c r="AC428" s="6"/>
      <c r="AD428" s="13">
        <f t="shared" si="13"/>
        <v>5</v>
      </c>
      <c r="AE428" s="9">
        <v>94.479495268138805</v>
      </c>
      <c r="AF428" s="9">
        <f t="shared" si="12"/>
        <v>472.39747634069403</v>
      </c>
    </row>
    <row r="429" spans="2:32" ht="75" customHeight="1">
      <c r="B429" s="3"/>
      <c r="C429" s="3" t="s">
        <v>248</v>
      </c>
      <c r="D429" s="3" t="s">
        <v>1295</v>
      </c>
      <c r="E429" s="3" t="s">
        <v>36</v>
      </c>
      <c r="F429" s="3" t="s">
        <v>1305</v>
      </c>
      <c r="G429" s="3" t="s">
        <v>2</v>
      </c>
      <c r="H429" s="3" t="s">
        <v>247</v>
      </c>
      <c r="I429" s="5" t="s">
        <v>249</v>
      </c>
      <c r="J429" s="6" t="s">
        <v>26</v>
      </c>
      <c r="K429" s="6"/>
      <c r="L429" s="6"/>
      <c r="M429" s="6"/>
      <c r="N429" s="6"/>
      <c r="O429" s="6"/>
      <c r="P429" s="6"/>
      <c r="Q429" s="6"/>
      <c r="R429" s="6"/>
      <c r="S429" s="6">
        <v>1</v>
      </c>
      <c r="T429" s="6">
        <v>2</v>
      </c>
      <c r="U429" s="6">
        <v>1</v>
      </c>
      <c r="V429" s="6"/>
      <c r="W429" s="6">
        <v>1</v>
      </c>
      <c r="X429" s="6"/>
      <c r="Y429" s="6"/>
      <c r="Z429" s="6"/>
      <c r="AA429" s="6"/>
      <c r="AB429" s="6"/>
      <c r="AC429" s="6"/>
      <c r="AD429" s="13">
        <f t="shared" si="13"/>
        <v>5</v>
      </c>
      <c r="AE429" s="9">
        <v>110.25236593059937</v>
      </c>
      <c r="AF429" s="9">
        <f t="shared" si="12"/>
        <v>551.26182965299688</v>
      </c>
    </row>
    <row r="430" spans="2:32" ht="75" customHeight="1">
      <c r="B430" s="3"/>
      <c r="C430" s="3" t="s">
        <v>101</v>
      </c>
      <c r="D430" s="3" t="s">
        <v>1295</v>
      </c>
      <c r="E430" s="3" t="s">
        <v>0</v>
      </c>
      <c r="F430" s="3" t="s">
        <v>1305</v>
      </c>
      <c r="G430" s="3" t="s">
        <v>2</v>
      </c>
      <c r="H430" s="3" t="s">
        <v>99</v>
      </c>
      <c r="I430" s="5" t="s">
        <v>102</v>
      </c>
      <c r="J430" s="6" t="s">
        <v>18</v>
      </c>
      <c r="K430" s="6"/>
      <c r="L430" s="6"/>
      <c r="M430" s="6"/>
      <c r="N430" s="6"/>
      <c r="O430" s="6"/>
      <c r="P430" s="6"/>
      <c r="Q430" s="6"/>
      <c r="R430" s="6"/>
      <c r="S430" s="6">
        <v>1</v>
      </c>
      <c r="T430" s="6">
        <v>1</v>
      </c>
      <c r="U430" s="6"/>
      <c r="V430" s="6">
        <v>1</v>
      </c>
      <c r="W430" s="6"/>
      <c r="X430" s="6">
        <v>1</v>
      </c>
      <c r="Y430" s="6">
        <v>1</v>
      </c>
      <c r="Z430" s="6"/>
      <c r="AA430" s="6"/>
      <c r="AB430" s="6"/>
      <c r="AC430" s="6"/>
      <c r="AD430" s="13">
        <f t="shared" si="13"/>
        <v>5</v>
      </c>
      <c r="AE430" s="9">
        <v>141.79810725552051</v>
      </c>
      <c r="AF430" s="9">
        <f t="shared" si="12"/>
        <v>708.99053627760259</v>
      </c>
    </row>
    <row r="431" spans="2:32" ht="75" customHeight="1">
      <c r="B431" s="3"/>
      <c r="C431" s="3" t="s">
        <v>40</v>
      </c>
      <c r="D431" s="3" t="s">
        <v>1295</v>
      </c>
      <c r="E431" s="3" t="s">
        <v>0</v>
      </c>
      <c r="F431" s="3" t="s">
        <v>1305</v>
      </c>
      <c r="G431" s="3" t="s">
        <v>2</v>
      </c>
      <c r="H431" s="3" t="s">
        <v>37</v>
      </c>
      <c r="I431" s="5" t="s">
        <v>41</v>
      </c>
      <c r="J431" s="6" t="s">
        <v>1</v>
      </c>
      <c r="K431" s="6"/>
      <c r="L431" s="6"/>
      <c r="M431" s="6"/>
      <c r="N431" s="6"/>
      <c r="O431" s="6"/>
      <c r="P431" s="6"/>
      <c r="Q431" s="6"/>
      <c r="R431" s="6"/>
      <c r="S431" s="6"/>
      <c r="T431" s="6">
        <v>1</v>
      </c>
      <c r="U431" s="6">
        <v>2</v>
      </c>
      <c r="V431" s="6">
        <v>1</v>
      </c>
      <c r="W431" s="6"/>
      <c r="X431" s="6">
        <v>1</v>
      </c>
      <c r="Y431" s="6"/>
      <c r="Z431" s="6"/>
      <c r="AA431" s="6"/>
      <c r="AB431" s="6"/>
      <c r="AC431" s="6"/>
      <c r="AD431" s="13">
        <f t="shared" si="13"/>
        <v>5</v>
      </c>
      <c r="AE431" s="9">
        <v>133.91167192429023</v>
      </c>
      <c r="AF431" s="9">
        <f t="shared" si="12"/>
        <v>669.55835962145113</v>
      </c>
    </row>
    <row r="432" spans="2:32" ht="75" customHeight="1">
      <c r="B432" s="3"/>
      <c r="C432" s="3" t="s">
        <v>1248</v>
      </c>
      <c r="D432" s="3" t="s">
        <v>1295</v>
      </c>
      <c r="E432" s="3" t="s">
        <v>36</v>
      </c>
      <c r="F432" s="3" t="s">
        <v>1305</v>
      </c>
      <c r="G432" s="3" t="s">
        <v>2</v>
      </c>
      <c r="H432" s="3" t="s">
        <v>1249</v>
      </c>
      <c r="I432" s="5" t="s">
        <v>612</v>
      </c>
      <c r="J432" s="6" t="s">
        <v>26</v>
      </c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>
        <v>1</v>
      </c>
      <c r="W432" s="6">
        <v>1</v>
      </c>
      <c r="X432" s="6"/>
      <c r="Y432" s="6">
        <v>2</v>
      </c>
      <c r="Z432" s="6"/>
      <c r="AA432" s="6"/>
      <c r="AB432" s="6"/>
      <c r="AC432" s="6"/>
      <c r="AD432" s="13">
        <f t="shared" si="13"/>
        <v>4</v>
      </c>
      <c r="AE432" s="9">
        <v>78.706624605678229</v>
      </c>
      <c r="AF432" s="9">
        <f t="shared" si="12"/>
        <v>314.82649842271292</v>
      </c>
    </row>
    <row r="433" spans="2:32" ht="75" customHeight="1">
      <c r="B433" s="3"/>
      <c r="C433" s="3" t="s">
        <v>1172</v>
      </c>
      <c r="D433" s="3" t="s">
        <v>1295</v>
      </c>
      <c r="E433" s="3" t="s">
        <v>0</v>
      </c>
      <c r="F433" s="3" t="s">
        <v>1305</v>
      </c>
      <c r="G433" s="3" t="s">
        <v>25</v>
      </c>
      <c r="H433" s="3" t="s">
        <v>512</v>
      </c>
      <c r="I433" s="5" t="s">
        <v>51</v>
      </c>
      <c r="J433" s="6" t="s">
        <v>1</v>
      </c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>
        <v>3</v>
      </c>
      <c r="V433" s="6"/>
      <c r="W433" s="6">
        <v>1</v>
      </c>
      <c r="X433" s="6"/>
      <c r="Y433" s="6"/>
      <c r="Z433" s="6"/>
      <c r="AA433" s="6"/>
      <c r="AB433" s="6"/>
      <c r="AC433" s="6"/>
      <c r="AD433" s="13">
        <f t="shared" si="13"/>
        <v>4</v>
      </c>
      <c r="AE433" s="9">
        <v>47.160883280757098</v>
      </c>
      <c r="AF433" s="9">
        <f t="shared" si="12"/>
        <v>188.64353312302839</v>
      </c>
    </row>
    <row r="434" spans="2:32" ht="75" customHeight="1">
      <c r="B434" s="3"/>
      <c r="C434" s="3" t="s">
        <v>1139</v>
      </c>
      <c r="D434" s="3" t="s">
        <v>1295</v>
      </c>
      <c r="E434" s="3" t="s">
        <v>0</v>
      </c>
      <c r="F434" s="3" t="s">
        <v>1305</v>
      </c>
      <c r="G434" s="3" t="s">
        <v>2</v>
      </c>
      <c r="H434" s="3" t="s">
        <v>766</v>
      </c>
      <c r="I434" s="5" t="s">
        <v>1140</v>
      </c>
      <c r="J434" s="6" t="s">
        <v>1</v>
      </c>
      <c r="K434" s="6"/>
      <c r="L434" s="6"/>
      <c r="M434" s="6"/>
      <c r="N434" s="6"/>
      <c r="O434" s="6"/>
      <c r="P434" s="6"/>
      <c r="Q434" s="6"/>
      <c r="R434" s="6"/>
      <c r="S434" s="6">
        <v>2</v>
      </c>
      <c r="T434" s="6"/>
      <c r="U434" s="6">
        <v>1</v>
      </c>
      <c r="V434" s="6"/>
      <c r="W434" s="6">
        <v>1</v>
      </c>
      <c r="X434" s="6"/>
      <c r="Y434" s="6"/>
      <c r="Z434" s="6"/>
      <c r="AA434" s="6"/>
      <c r="AB434" s="6"/>
      <c r="AC434" s="6"/>
      <c r="AD434" s="13">
        <f t="shared" si="13"/>
        <v>4</v>
      </c>
      <c r="AE434" s="9">
        <v>141.79810725552051</v>
      </c>
      <c r="AF434" s="9">
        <f t="shared" si="12"/>
        <v>567.19242902208202</v>
      </c>
    </row>
    <row r="435" spans="2:32" ht="75" customHeight="1">
      <c r="B435" s="3"/>
      <c r="C435" s="3" t="s">
        <v>1078</v>
      </c>
      <c r="D435" s="3" t="s">
        <v>1295</v>
      </c>
      <c r="E435" s="3" t="s">
        <v>7</v>
      </c>
      <c r="F435" s="3" t="s">
        <v>1305</v>
      </c>
      <c r="G435" s="3" t="s">
        <v>2</v>
      </c>
      <c r="H435" s="3" t="s">
        <v>179</v>
      </c>
      <c r="I435" s="5" t="s">
        <v>1079</v>
      </c>
      <c r="J435" s="6" t="s">
        <v>26</v>
      </c>
      <c r="K435" s="6"/>
      <c r="L435" s="6"/>
      <c r="M435" s="6">
        <v>3</v>
      </c>
      <c r="N435" s="6"/>
      <c r="O435" s="6"/>
      <c r="P435" s="6">
        <v>1</v>
      </c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13">
        <f t="shared" si="13"/>
        <v>4</v>
      </c>
      <c r="AE435" s="9">
        <v>94.479495268138805</v>
      </c>
      <c r="AF435" s="9">
        <f t="shared" si="12"/>
        <v>377.91798107255522</v>
      </c>
    </row>
    <row r="436" spans="2:32" ht="75" customHeight="1">
      <c r="B436" s="3"/>
      <c r="C436" s="3" t="s">
        <v>1061</v>
      </c>
      <c r="D436" s="3" t="s">
        <v>1295</v>
      </c>
      <c r="E436" s="3" t="s">
        <v>36</v>
      </c>
      <c r="F436" s="3" t="s">
        <v>1305</v>
      </c>
      <c r="G436" s="3" t="s">
        <v>2</v>
      </c>
      <c r="H436" s="3" t="s">
        <v>1062</v>
      </c>
      <c r="I436" s="5" t="s">
        <v>1063</v>
      </c>
      <c r="J436" s="6" t="s">
        <v>26</v>
      </c>
      <c r="K436" s="6"/>
      <c r="L436" s="6"/>
      <c r="M436" s="6"/>
      <c r="N436" s="6"/>
      <c r="O436" s="6"/>
      <c r="P436" s="6"/>
      <c r="Q436" s="6"/>
      <c r="R436" s="6"/>
      <c r="S436" s="6">
        <v>1</v>
      </c>
      <c r="T436" s="6"/>
      <c r="U436" s="6">
        <v>2</v>
      </c>
      <c r="V436" s="6"/>
      <c r="W436" s="6"/>
      <c r="X436" s="6">
        <v>1</v>
      </c>
      <c r="Y436" s="6"/>
      <c r="Z436" s="6"/>
      <c r="AA436" s="6"/>
      <c r="AB436" s="6"/>
      <c r="AC436" s="6"/>
      <c r="AD436" s="13">
        <f t="shared" si="13"/>
        <v>4</v>
      </c>
      <c r="AE436" s="9">
        <v>110.25236593059937</v>
      </c>
      <c r="AF436" s="9">
        <f t="shared" si="12"/>
        <v>441.00946372239747</v>
      </c>
    </row>
    <row r="437" spans="2:32" ht="75" customHeight="1">
      <c r="B437" s="3"/>
      <c r="C437" s="3" t="s">
        <v>1052</v>
      </c>
      <c r="D437" s="3" t="s">
        <v>1295</v>
      </c>
      <c r="E437" s="3" t="s">
        <v>0</v>
      </c>
      <c r="F437" s="3" t="s">
        <v>1305</v>
      </c>
      <c r="G437" s="3" t="s">
        <v>2</v>
      </c>
      <c r="H437" s="3" t="s">
        <v>336</v>
      </c>
      <c r="I437" s="5" t="s">
        <v>1053</v>
      </c>
      <c r="J437" s="6" t="s">
        <v>1</v>
      </c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>
        <v>3</v>
      </c>
      <c r="V437" s="6"/>
      <c r="W437" s="6">
        <v>1</v>
      </c>
      <c r="X437" s="6"/>
      <c r="Y437" s="6"/>
      <c r="Z437" s="6"/>
      <c r="AA437" s="6"/>
      <c r="AB437" s="6"/>
      <c r="AC437" s="6"/>
      <c r="AD437" s="13">
        <f t="shared" si="13"/>
        <v>4</v>
      </c>
      <c r="AE437" s="9">
        <v>173.34384858044163</v>
      </c>
      <c r="AF437" s="9">
        <f t="shared" si="12"/>
        <v>693.37539432176652</v>
      </c>
    </row>
    <row r="438" spans="2:32" ht="75" customHeight="1">
      <c r="B438" s="3"/>
      <c r="C438" s="3" t="s">
        <v>1036</v>
      </c>
      <c r="D438" s="3" t="s">
        <v>1295</v>
      </c>
      <c r="E438" s="3" t="s">
        <v>0</v>
      </c>
      <c r="F438" s="3" t="s">
        <v>1305</v>
      </c>
      <c r="G438" s="3" t="s">
        <v>2</v>
      </c>
      <c r="H438" s="3" t="s">
        <v>1037</v>
      </c>
      <c r="I438" s="5" t="s">
        <v>1038</v>
      </c>
      <c r="J438" s="6" t="s">
        <v>1</v>
      </c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>
        <v>2</v>
      </c>
      <c r="V438" s="6">
        <v>1</v>
      </c>
      <c r="W438" s="6">
        <v>1</v>
      </c>
      <c r="X438" s="6"/>
      <c r="Y438" s="6"/>
      <c r="Z438" s="6"/>
      <c r="AA438" s="6"/>
      <c r="AB438" s="6"/>
      <c r="AC438" s="6"/>
      <c r="AD438" s="13">
        <f t="shared" si="13"/>
        <v>4</v>
      </c>
      <c r="AE438" s="9">
        <v>141.79810725552051</v>
      </c>
      <c r="AF438" s="9">
        <f t="shared" si="12"/>
        <v>567.19242902208202</v>
      </c>
    </row>
    <row r="439" spans="2:32" ht="75" customHeight="1">
      <c r="B439" s="3"/>
      <c r="C439" s="3" t="s">
        <v>988</v>
      </c>
      <c r="D439" s="3" t="s">
        <v>1295</v>
      </c>
      <c r="E439" s="3" t="s">
        <v>7</v>
      </c>
      <c r="F439" s="3" t="s">
        <v>1305</v>
      </c>
      <c r="G439" s="3" t="s">
        <v>2</v>
      </c>
      <c r="H439" s="3" t="s">
        <v>105</v>
      </c>
      <c r="I439" s="5" t="s">
        <v>989</v>
      </c>
      <c r="J439" s="6" t="s">
        <v>1</v>
      </c>
      <c r="K439" s="6"/>
      <c r="L439" s="6"/>
      <c r="M439" s="6">
        <v>1</v>
      </c>
      <c r="N439" s="6">
        <v>3</v>
      </c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13">
        <f t="shared" si="13"/>
        <v>4</v>
      </c>
      <c r="AE439" s="9">
        <v>126.02523659305994</v>
      </c>
      <c r="AF439" s="9">
        <f t="shared" si="12"/>
        <v>504.10094637223978</v>
      </c>
    </row>
    <row r="440" spans="2:32" ht="75" customHeight="1">
      <c r="B440" s="3"/>
      <c r="C440" s="3" t="s">
        <v>971</v>
      </c>
      <c r="D440" s="3" t="s">
        <v>1295</v>
      </c>
      <c r="E440" s="3" t="s">
        <v>7</v>
      </c>
      <c r="F440" s="3" t="s">
        <v>1305</v>
      </c>
      <c r="G440" s="3" t="s">
        <v>2</v>
      </c>
      <c r="H440" s="3" t="s">
        <v>105</v>
      </c>
      <c r="I440" s="5" t="s">
        <v>952</v>
      </c>
      <c r="J440" s="6" t="s">
        <v>18</v>
      </c>
      <c r="K440" s="6"/>
      <c r="L440" s="6"/>
      <c r="M440" s="6">
        <v>3</v>
      </c>
      <c r="N440" s="6">
        <v>1</v>
      </c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13">
        <f t="shared" si="13"/>
        <v>4</v>
      </c>
      <c r="AE440" s="9">
        <v>149.68454258675078</v>
      </c>
      <c r="AF440" s="9">
        <f t="shared" si="12"/>
        <v>598.73817034700312</v>
      </c>
    </row>
    <row r="441" spans="2:32" ht="75" customHeight="1">
      <c r="B441" s="3"/>
      <c r="C441" s="3" t="s">
        <v>890</v>
      </c>
      <c r="D441" s="3" t="s">
        <v>1295</v>
      </c>
      <c r="E441" s="3" t="s">
        <v>0</v>
      </c>
      <c r="F441" s="3" t="s">
        <v>1305</v>
      </c>
      <c r="G441" s="3" t="s">
        <v>2</v>
      </c>
      <c r="H441" s="3" t="s">
        <v>652</v>
      </c>
      <c r="I441" s="5" t="s">
        <v>48</v>
      </c>
      <c r="J441" s="6" t="s">
        <v>8</v>
      </c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>
        <v>2</v>
      </c>
      <c r="W441" s="6">
        <v>1</v>
      </c>
      <c r="X441" s="6">
        <v>1</v>
      </c>
      <c r="Y441" s="6"/>
      <c r="Z441" s="6"/>
      <c r="AA441" s="6"/>
      <c r="AB441" s="6"/>
      <c r="AC441" s="6"/>
      <c r="AD441" s="13">
        <f t="shared" si="13"/>
        <v>4</v>
      </c>
      <c r="AE441" s="9">
        <v>204.88958990536278</v>
      </c>
      <c r="AF441" s="9">
        <f t="shared" si="12"/>
        <v>819.55835962145113</v>
      </c>
    </row>
    <row r="442" spans="2:32" ht="75" customHeight="1">
      <c r="B442" s="3"/>
      <c r="C442" s="3" t="s">
        <v>847</v>
      </c>
      <c r="D442" s="3" t="s">
        <v>1295</v>
      </c>
      <c r="E442" s="3" t="s">
        <v>0</v>
      </c>
      <c r="F442" s="3" t="s">
        <v>1305</v>
      </c>
      <c r="G442" s="3" t="s">
        <v>2</v>
      </c>
      <c r="H442" s="3" t="s">
        <v>336</v>
      </c>
      <c r="I442" s="5" t="s">
        <v>75</v>
      </c>
      <c r="J442" s="6" t="s">
        <v>1</v>
      </c>
      <c r="K442" s="6"/>
      <c r="L442" s="6"/>
      <c r="M442" s="6"/>
      <c r="N442" s="6"/>
      <c r="O442" s="6"/>
      <c r="P442" s="6"/>
      <c r="Q442" s="6"/>
      <c r="R442" s="6"/>
      <c r="S442" s="6">
        <v>3</v>
      </c>
      <c r="T442" s="6"/>
      <c r="U442" s="6">
        <v>1</v>
      </c>
      <c r="V442" s="6"/>
      <c r="W442" s="6"/>
      <c r="X442" s="6"/>
      <c r="Y442" s="6"/>
      <c r="Z442" s="6"/>
      <c r="AA442" s="6"/>
      <c r="AB442" s="6"/>
      <c r="AC442" s="6"/>
      <c r="AD442" s="13">
        <f t="shared" si="13"/>
        <v>4</v>
      </c>
      <c r="AE442" s="9">
        <v>173.34384858044163</v>
      </c>
      <c r="AF442" s="9">
        <f t="shared" si="12"/>
        <v>693.37539432176652</v>
      </c>
    </row>
    <row r="443" spans="2:32" ht="75" customHeight="1">
      <c r="B443" s="3"/>
      <c r="C443" s="3" t="s">
        <v>844</v>
      </c>
      <c r="D443" s="3" t="s">
        <v>1295</v>
      </c>
      <c r="E443" s="3" t="s">
        <v>7</v>
      </c>
      <c r="F443" s="3" t="s">
        <v>1305</v>
      </c>
      <c r="G443" s="3" t="s">
        <v>2</v>
      </c>
      <c r="H443" s="3" t="s">
        <v>845</v>
      </c>
      <c r="I443" s="5" t="s">
        <v>54</v>
      </c>
      <c r="J443" s="6" t="s">
        <v>15</v>
      </c>
      <c r="K443" s="6"/>
      <c r="L443" s="6"/>
      <c r="M443" s="6">
        <v>1</v>
      </c>
      <c r="N443" s="6">
        <v>1</v>
      </c>
      <c r="O443" s="6">
        <v>1</v>
      </c>
      <c r="P443" s="6"/>
      <c r="Q443" s="6">
        <v>1</v>
      </c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13">
        <f t="shared" si="13"/>
        <v>4</v>
      </c>
      <c r="AE443" s="9">
        <v>121.29337539432177</v>
      </c>
      <c r="AF443" s="9">
        <f t="shared" si="12"/>
        <v>485.17350157728708</v>
      </c>
    </row>
    <row r="444" spans="2:32" ht="75" customHeight="1">
      <c r="B444" s="3"/>
      <c r="C444" s="3" t="s">
        <v>791</v>
      </c>
      <c r="D444" s="3" t="s">
        <v>1295</v>
      </c>
      <c r="E444" s="3" t="s">
        <v>7</v>
      </c>
      <c r="F444" s="3" t="s">
        <v>1305</v>
      </c>
      <c r="G444" s="3" t="s">
        <v>2</v>
      </c>
      <c r="H444" s="3" t="s">
        <v>88</v>
      </c>
      <c r="I444" s="5" t="s">
        <v>792</v>
      </c>
      <c r="J444" s="6" t="s">
        <v>26</v>
      </c>
      <c r="K444" s="6"/>
      <c r="L444" s="6"/>
      <c r="M444" s="6">
        <v>1</v>
      </c>
      <c r="N444" s="6"/>
      <c r="O444" s="6">
        <v>1</v>
      </c>
      <c r="P444" s="6">
        <v>2</v>
      </c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13">
        <f t="shared" si="13"/>
        <v>4</v>
      </c>
      <c r="AE444" s="9">
        <v>99.211356466876978</v>
      </c>
      <c r="AF444" s="9">
        <f t="shared" si="12"/>
        <v>396.84542586750791</v>
      </c>
    </row>
    <row r="445" spans="2:32" ht="75" customHeight="1">
      <c r="B445" s="3"/>
      <c r="C445" s="3" t="s">
        <v>755</v>
      </c>
      <c r="D445" s="3" t="s">
        <v>1295</v>
      </c>
      <c r="E445" s="3" t="s">
        <v>7</v>
      </c>
      <c r="F445" s="3" t="s">
        <v>1305</v>
      </c>
      <c r="G445" s="3" t="s">
        <v>2</v>
      </c>
      <c r="H445" s="3" t="s">
        <v>382</v>
      </c>
      <c r="I445" s="5" t="s">
        <v>756</v>
      </c>
      <c r="J445" s="6" t="s">
        <v>26</v>
      </c>
      <c r="K445" s="6"/>
      <c r="L445" s="6">
        <v>1</v>
      </c>
      <c r="M445" s="6">
        <v>1</v>
      </c>
      <c r="N445" s="6">
        <v>1</v>
      </c>
      <c r="O445" s="6">
        <v>1</v>
      </c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13">
        <f t="shared" si="13"/>
        <v>4</v>
      </c>
      <c r="AE445" s="9">
        <v>114.98422712933754</v>
      </c>
      <c r="AF445" s="9">
        <f t="shared" si="12"/>
        <v>459.93690851735016</v>
      </c>
    </row>
    <row r="446" spans="2:32" ht="75" customHeight="1">
      <c r="B446" s="3"/>
      <c r="C446" s="3" t="s">
        <v>717</v>
      </c>
      <c r="D446" s="3" t="s">
        <v>1295</v>
      </c>
      <c r="E446" s="3" t="s">
        <v>0</v>
      </c>
      <c r="F446" s="3" t="s">
        <v>1305</v>
      </c>
      <c r="G446" s="3" t="s">
        <v>2</v>
      </c>
      <c r="H446" s="3" t="s">
        <v>3</v>
      </c>
      <c r="I446" s="5" t="s">
        <v>20</v>
      </c>
      <c r="J446" s="6" t="s">
        <v>18</v>
      </c>
      <c r="K446" s="6"/>
      <c r="L446" s="6"/>
      <c r="M446" s="6"/>
      <c r="N446" s="6"/>
      <c r="O446" s="6"/>
      <c r="P446" s="6"/>
      <c r="Q446" s="6"/>
      <c r="R446" s="6"/>
      <c r="S446" s="6"/>
      <c r="T446" s="6">
        <v>1</v>
      </c>
      <c r="U446" s="6">
        <v>2</v>
      </c>
      <c r="V446" s="6">
        <v>1</v>
      </c>
      <c r="W446" s="6"/>
      <c r="X446" s="6"/>
      <c r="Y446" s="6"/>
      <c r="Z446" s="6"/>
      <c r="AA446" s="6"/>
      <c r="AB446" s="6"/>
      <c r="AC446" s="6"/>
      <c r="AD446" s="13">
        <f t="shared" si="13"/>
        <v>4</v>
      </c>
      <c r="AE446" s="9">
        <v>141.79810725552051</v>
      </c>
      <c r="AF446" s="9">
        <f t="shared" si="12"/>
        <v>567.19242902208202</v>
      </c>
    </row>
    <row r="447" spans="2:32" ht="75" customHeight="1">
      <c r="B447" s="3"/>
      <c r="C447" s="3" t="s">
        <v>682</v>
      </c>
      <c r="D447" s="3" t="s">
        <v>1295</v>
      </c>
      <c r="E447" s="3" t="s">
        <v>7</v>
      </c>
      <c r="F447" s="3" t="s">
        <v>1305</v>
      </c>
      <c r="G447" s="3" t="s">
        <v>2</v>
      </c>
      <c r="H447" s="3" t="s">
        <v>259</v>
      </c>
      <c r="I447" s="5" t="s">
        <v>683</v>
      </c>
      <c r="J447" s="6" t="s">
        <v>8</v>
      </c>
      <c r="K447" s="6"/>
      <c r="L447" s="6">
        <v>1</v>
      </c>
      <c r="M447" s="6">
        <v>2</v>
      </c>
      <c r="N447" s="6"/>
      <c r="O447" s="6"/>
      <c r="P447" s="6">
        <v>1</v>
      </c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13">
        <f t="shared" si="13"/>
        <v>4</v>
      </c>
      <c r="AE447" s="9">
        <v>141.79810725552051</v>
      </c>
      <c r="AF447" s="9">
        <f t="shared" si="12"/>
        <v>567.19242902208202</v>
      </c>
    </row>
    <row r="448" spans="2:32" ht="75" customHeight="1">
      <c r="B448" s="3"/>
      <c r="C448" s="3" t="s">
        <v>642</v>
      </c>
      <c r="D448" s="3" t="s">
        <v>1295</v>
      </c>
      <c r="E448" s="3" t="s">
        <v>7</v>
      </c>
      <c r="F448" s="3" t="s">
        <v>1305</v>
      </c>
      <c r="G448" s="3" t="s">
        <v>2</v>
      </c>
      <c r="H448" s="3" t="s">
        <v>88</v>
      </c>
      <c r="I448" s="5" t="s">
        <v>643</v>
      </c>
      <c r="J448" s="6" t="s">
        <v>26</v>
      </c>
      <c r="K448" s="6"/>
      <c r="L448" s="6">
        <v>1</v>
      </c>
      <c r="M448" s="6">
        <v>1</v>
      </c>
      <c r="N448" s="6"/>
      <c r="O448" s="6">
        <v>1</v>
      </c>
      <c r="P448" s="6">
        <v>1</v>
      </c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13">
        <f t="shared" si="13"/>
        <v>4</v>
      </c>
      <c r="AE448" s="9">
        <v>102.36593059936909</v>
      </c>
      <c r="AF448" s="9">
        <f t="shared" si="12"/>
        <v>409.46372239747637</v>
      </c>
    </row>
    <row r="449" spans="2:32" ht="75" customHeight="1">
      <c r="B449" s="3"/>
      <c r="C449" s="3" t="s">
        <v>606</v>
      </c>
      <c r="D449" s="3" t="s">
        <v>1295</v>
      </c>
      <c r="E449" s="3" t="s">
        <v>0</v>
      </c>
      <c r="F449" s="3" t="s">
        <v>1305</v>
      </c>
      <c r="G449" s="3" t="s">
        <v>2</v>
      </c>
      <c r="H449" s="3" t="s">
        <v>604</v>
      </c>
      <c r="I449" s="5" t="s">
        <v>54</v>
      </c>
      <c r="J449" s="6" t="s">
        <v>26</v>
      </c>
      <c r="K449" s="6"/>
      <c r="L449" s="6"/>
      <c r="M449" s="6"/>
      <c r="N449" s="6"/>
      <c r="O449" s="6"/>
      <c r="P449" s="6"/>
      <c r="Q449" s="6"/>
      <c r="R449" s="6"/>
      <c r="S449" s="6">
        <v>1</v>
      </c>
      <c r="T449" s="6">
        <v>1</v>
      </c>
      <c r="U449" s="6">
        <v>1</v>
      </c>
      <c r="V449" s="6"/>
      <c r="W449" s="6"/>
      <c r="X449" s="6"/>
      <c r="Y449" s="6">
        <v>1</v>
      </c>
      <c r="Z449" s="6"/>
      <c r="AA449" s="6"/>
      <c r="AB449" s="6"/>
      <c r="AC449" s="6"/>
      <c r="AD449" s="13">
        <f t="shared" si="13"/>
        <v>4</v>
      </c>
      <c r="AE449" s="9">
        <v>114.98422712933754</v>
      </c>
      <c r="AF449" s="9">
        <f t="shared" si="12"/>
        <v>459.93690851735016</v>
      </c>
    </row>
    <row r="450" spans="2:32" ht="75" customHeight="1">
      <c r="B450" s="3"/>
      <c r="C450" s="3" t="s">
        <v>591</v>
      </c>
      <c r="D450" s="3" t="s">
        <v>1295</v>
      </c>
      <c r="E450" s="3" t="s">
        <v>36</v>
      </c>
      <c r="F450" s="3" t="s">
        <v>1305</v>
      </c>
      <c r="G450" s="3" t="s">
        <v>2</v>
      </c>
      <c r="H450" s="3" t="s">
        <v>80</v>
      </c>
      <c r="I450" s="5" t="s">
        <v>592</v>
      </c>
      <c r="J450" s="6" t="s">
        <v>30</v>
      </c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>
        <v>2</v>
      </c>
      <c r="W450" s="6">
        <v>1</v>
      </c>
      <c r="X450" s="6">
        <v>1</v>
      </c>
      <c r="Y450" s="6"/>
      <c r="Z450" s="6"/>
      <c r="AA450" s="6"/>
      <c r="AB450" s="6"/>
      <c r="AC450" s="6"/>
      <c r="AD450" s="13">
        <f t="shared" si="13"/>
        <v>4</v>
      </c>
      <c r="AE450" s="9">
        <v>83.438485804416402</v>
      </c>
      <c r="AF450" s="9">
        <f t="shared" si="12"/>
        <v>333.75394321766561</v>
      </c>
    </row>
    <row r="451" spans="2:32" ht="75" customHeight="1">
      <c r="B451" s="3"/>
      <c r="C451" s="3" t="s">
        <v>487</v>
      </c>
      <c r="D451" s="3" t="s">
        <v>1295</v>
      </c>
      <c r="E451" s="3" t="s">
        <v>0</v>
      </c>
      <c r="F451" s="3" t="s">
        <v>1305</v>
      </c>
      <c r="G451" s="3" t="s">
        <v>2</v>
      </c>
      <c r="H451" s="3" t="s">
        <v>3</v>
      </c>
      <c r="I451" s="5" t="s">
        <v>488</v>
      </c>
      <c r="J451" s="6" t="s">
        <v>18</v>
      </c>
      <c r="K451" s="6"/>
      <c r="L451" s="6"/>
      <c r="M451" s="6"/>
      <c r="N451" s="6"/>
      <c r="O451" s="6"/>
      <c r="P451" s="6"/>
      <c r="Q451" s="6"/>
      <c r="R451" s="6"/>
      <c r="S451" s="6"/>
      <c r="T451" s="6">
        <v>2</v>
      </c>
      <c r="U451" s="6">
        <v>1</v>
      </c>
      <c r="V451" s="6"/>
      <c r="W451" s="6"/>
      <c r="X451" s="6">
        <v>1</v>
      </c>
      <c r="Y451" s="6"/>
      <c r="Z451" s="6"/>
      <c r="AA451" s="6"/>
      <c r="AB451" s="6"/>
      <c r="AC451" s="6"/>
      <c r="AD451" s="13">
        <f t="shared" si="13"/>
        <v>4</v>
      </c>
      <c r="AE451" s="9">
        <v>141.79810725552051</v>
      </c>
      <c r="AF451" s="9">
        <f t="shared" si="12"/>
        <v>567.19242902208202</v>
      </c>
    </row>
    <row r="452" spans="2:32" ht="75" customHeight="1">
      <c r="B452" s="3"/>
      <c r="C452" s="3" t="s">
        <v>482</v>
      </c>
      <c r="D452" s="3" t="s">
        <v>1295</v>
      </c>
      <c r="E452" s="3" t="s">
        <v>0</v>
      </c>
      <c r="F452" s="3" t="s">
        <v>1305</v>
      </c>
      <c r="G452" s="3" t="s">
        <v>2</v>
      </c>
      <c r="H452" s="3" t="s">
        <v>50</v>
      </c>
      <c r="I452" s="5" t="s">
        <v>483</v>
      </c>
      <c r="J452" s="6" t="s">
        <v>1</v>
      </c>
      <c r="K452" s="6"/>
      <c r="L452" s="6"/>
      <c r="M452" s="6"/>
      <c r="N452" s="6"/>
      <c r="O452" s="6"/>
      <c r="P452" s="6"/>
      <c r="Q452" s="6"/>
      <c r="R452" s="6"/>
      <c r="S452" s="6">
        <v>1</v>
      </c>
      <c r="T452" s="6"/>
      <c r="U452" s="6">
        <v>1</v>
      </c>
      <c r="V452" s="6">
        <v>2</v>
      </c>
      <c r="W452" s="6"/>
      <c r="X452" s="6"/>
      <c r="Y452" s="6"/>
      <c r="Z452" s="6"/>
      <c r="AA452" s="6"/>
      <c r="AB452" s="6"/>
      <c r="AC452" s="6"/>
      <c r="AD452" s="13">
        <f t="shared" si="13"/>
        <v>4</v>
      </c>
      <c r="AE452" s="9">
        <v>94.479495268138805</v>
      </c>
      <c r="AF452" s="9">
        <f t="shared" si="12"/>
        <v>377.91798107255522</v>
      </c>
    </row>
    <row r="453" spans="2:32" ht="75" customHeight="1">
      <c r="B453" s="3"/>
      <c r="C453" s="3" t="s">
        <v>435</v>
      </c>
      <c r="D453" s="3" t="s">
        <v>1295</v>
      </c>
      <c r="E453" s="3" t="s">
        <v>36</v>
      </c>
      <c r="F453" s="3" t="s">
        <v>1305</v>
      </c>
      <c r="G453" s="3" t="s">
        <v>2</v>
      </c>
      <c r="H453" s="3" t="s">
        <v>436</v>
      </c>
      <c r="I453" s="5" t="s">
        <v>437</v>
      </c>
      <c r="J453" s="6" t="s">
        <v>26</v>
      </c>
      <c r="K453" s="6"/>
      <c r="L453" s="6"/>
      <c r="M453" s="6"/>
      <c r="N453" s="6"/>
      <c r="O453" s="6"/>
      <c r="P453" s="6"/>
      <c r="Q453" s="6"/>
      <c r="R453" s="6"/>
      <c r="S453" s="6"/>
      <c r="T453" s="6">
        <v>1</v>
      </c>
      <c r="U453" s="6">
        <v>1</v>
      </c>
      <c r="V453" s="6">
        <v>2</v>
      </c>
      <c r="W453" s="6"/>
      <c r="X453" s="6"/>
      <c r="Y453" s="6"/>
      <c r="Z453" s="6"/>
      <c r="AA453" s="6"/>
      <c r="AB453" s="6"/>
      <c r="AC453" s="6"/>
      <c r="AD453" s="13">
        <f t="shared" si="13"/>
        <v>4</v>
      </c>
      <c r="AE453" s="9">
        <v>114.98422712933754</v>
      </c>
      <c r="AF453" s="9">
        <f t="shared" si="12"/>
        <v>459.93690851735016</v>
      </c>
    </row>
    <row r="454" spans="2:32" ht="75" customHeight="1">
      <c r="B454" s="3"/>
      <c r="C454" s="3" t="s">
        <v>354</v>
      </c>
      <c r="D454" s="3" t="s">
        <v>1295</v>
      </c>
      <c r="E454" s="3" t="s">
        <v>0</v>
      </c>
      <c r="F454" s="3" t="s">
        <v>1305</v>
      </c>
      <c r="G454" s="3" t="s">
        <v>2</v>
      </c>
      <c r="H454" s="3" t="s">
        <v>349</v>
      </c>
      <c r="I454" s="5" t="s">
        <v>54</v>
      </c>
      <c r="J454" s="6" t="s">
        <v>8</v>
      </c>
      <c r="K454" s="6"/>
      <c r="L454" s="6"/>
      <c r="M454" s="6"/>
      <c r="N454" s="6"/>
      <c r="O454" s="6"/>
      <c r="P454" s="6"/>
      <c r="Q454" s="6"/>
      <c r="R454" s="6"/>
      <c r="S454" s="6">
        <v>2</v>
      </c>
      <c r="T454" s="6">
        <v>1</v>
      </c>
      <c r="U454" s="6">
        <v>1</v>
      </c>
      <c r="V454" s="6"/>
      <c r="W454" s="6"/>
      <c r="X454" s="6"/>
      <c r="Y454" s="6"/>
      <c r="Z454" s="6"/>
      <c r="AA454" s="6"/>
      <c r="AB454" s="6"/>
      <c r="AC454" s="6"/>
      <c r="AD454" s="13">
        <f t="shared" si="13"/>
        <v>4</v>
      </c>
      <c r="AE454" s="9">
        <v>126.02523659305994</v>
      </c>
      <c r="AF454" s="9">
        <f t="shared" ref="AF454:AF517" si="14">AE454*AD454</f>
        <v>504.10094637223978</v>
      </c>
    </row>
    <row r="455" spans="2:32" ht="75" customHeight="1">
      <c r="B455" s="3"/>
      <c r="C455" s="3" t="s">
        <v>283</v>
      </c>
      <c r="D455" s="3" t="s">
        <v>1295</v>
      </c>
      <c r="E455" s="3" t="s">
        <v>0</v>
      </c>
      <c r="F455" s="3" t="s">
        <v>1305</v>
      </c>
      <c r="G455" s="3" t="s">
        <v>2</v>
      </c>
      <c r="H455" s="3" t="s">
        <v>33</v>
      </c>
      <c r="I455" s="5" t="s">
        <v>284</v>
      </c>
      <c r="J455" s="6" t="s">
        <v>18</v>
      </c>
      <c r="K455" s="6"/>
      <c r="L455" s="6"/>
      <c r="M455" s="6"/>
      <c r="N455" s="6"/>
      <c r="O455" s="6"/>
      <c r="P455" s="6"/>
      <c r="Q455" s="6"/>
      <c r="R455" s="6"/>
      <c r="S455" s="6"/>
      <c r="T455" s="6">
        <v>2</v>
      </c>
      <c r="U455" s="6"/>
      <c r="V455" s="6"/>
      <c r="W455" s="6">
        <v>1</v>
      </c>
      <c r="X455" s="6">
        <v>1</v>
      </c>
      <c r="Y455" s="6"/>
      <c r="Z455" s="6"/>
      <c r="AA455" s="6"/>
      <c r="AB455" s="6"/>
      <c r="AC455" s="6"/>
      <c r="AD455" s="13">
        <f t="shared" ref="AD455:AD518" si="15">SUM(K455:AC455)</f>
        <v>4</v>
      </c>
      <c r="AE455" s="9">
        <v>141.79810725552051</v>
      </c>
      <c r="AF455" s="9">
        <f t="shared" si="14"/>
        <v>567.19242902208202</v>
      </c>
    </row>
    <row r="456" spans="2:32" ht="75" customHeight="1">
      <c r="B456" s="3"/>
      <c r="C456" s="3" t="s">
        <v>221</v>
      </c>
      <c r="D456" s="3" t="s">
        <v>1295</v>
      </c>
      <c r="E456" s="3" t="s">
        <v>0</v>
      </c>
      <c r="F456" s="3" t="s">
        <v>1305</v>
      </c>
      <c r="G456" s="3" t="s">
        <v>2</v>
      </c>
      <c r="H456" s="3" t="s">
        <v>3</v>
      </c>
      <c r="I456" s="5" t="s">
        <v>222</v>
      </c>
      <c r="J456" s="6" t="s">
        <v>1</v>
      </c>
      <c r="K456" s="6"/>
      <c r="L456" s="6"/>
      <c r="M456" s="6"/>
      <c r="N456" s="6"/>
      <c r="O456" s="6"/>
      <c r="P456" s="6"/>
      <c r="Q456" s="6"/>
      <c r="R456" s="6"/>
      <c r="S456" s="6"/>
      <c r="T456" s="6">
        <v>1</v>
      </c>
      <c r="U456" s="6">
        <v>1</v>
      </c>
      <c r="V456" s="6">
        <v>2</v>
      </c>
      <c r="W456" s="6"/>
      <c r="X456" s="6"/>
      <c r="Y456" s="6"/>
      <c r="Z456" s="6"/>
      <c r="AA456" s="6"/>
      <c r="AB456" s="6"/>
      <c r="AC456" s="6"/>
      <c r="AD456" s="13">
        <f t="shared" si="15"/>
        <v>4</v>
      </c>
      <c r="AE456" s="9">
        <v>141.79810725552051</v>
      </c>
      <c r="AF456" s="9">
        <f t="shared" si="14"/>
        <v>567.19242902208202</v>
      </c>
    </row>
    <row r="457" spans="2:32" ht="75" customHeight="1">
      <c r="B457" s="3"/>
      <c r="C457" s="3" t="s">
        <v>188</v>
      </c>
      <c r="D457" s="3" t="s">
        <v>1295</v>
      </c>
      <c r="E457" s="3" t="s">
        <v>36</v>
      </c>
      <c r="F457" s="3" t="s">
        <v>1305</v>
      </c>
      <c r="G457" s="3" t="s">
        <v>2</v>
      </c>
      <c r="H457" s="3" t="s">
        <v>121</v>
      </c>
      <c r="I457" s="5" t="s">
        <v>189</v>
      </c>
      <c r="J457" s="6" t="s">
        <v>26</v>
      </c>
      <c r="K457" s="6"/>
      <c r="L457" s="6"/>
      <c r="M457" s="6"/>
      <c r="N457" s="6"/>
      <c r="O457" s="6"/>
      <c r="P457" s="6"/>
      <c r="Q457" s="6"/>
      <c r="R457" s="6"/>
      <c r="S457" s="6">
        <v>1</v>
      </c>
      <c r="T457" s="6">
        <v>2</v>
      </c>
      <c r="U457" s="6">
        <v>1</v>
      </c>
      <c r="V457" s="6"/>
      <c r="W457" s="6"/>
      <c r="X457" s="6"/>
      <c r="Y457" s="6"/>
      <c r="Z457" s="6"/>
      <c r="AA457" s="6"/>
      <c r="AB457" s="6"/>
      <c r="AC457" s="6"/>
      <c r="AD457" s="13">
        <f t="shared" si="15"/>
        <v>4</v>
      </c>
      <c r="AE457" s="9">
        <v>89.747634069400632</v>
      </c>
      <c r="AF457" s="9">
        <f t="shared" si="14"/>
        <v>358.99053627760253</v>
      </c>
    </row>
    <row r="458" spans="2:32" ht="75" customHeight="1">
      <c r="B458" s="3"/>
      <c r="C458" s="3" t="s">
        <v>104</v>
      </c>
      <c r="D458" s="3" t="s">
        <v>1295</v>
      </c>
      <c r="E458" s="3" t="s">
        <v>7</v>
      </c>
      <c r="F458" s="3" t="s">
        <v>1305</v>
      </c>
      <c r="G458" s="3" t="s">
        <v>2</v>
      </c>
      <c r="H458" s="3" t="s">
        <v>105</v>
      </c>
      <c r="I458" s="5" t="s">
        <v>54</v>
      </c>
      <c r="J458" s="6" t="s">
        <v>1</v>
      </c>
      <c r="K458" s="6"/>
      <c r="L458" s="6">
        <v>1</v>
      </c>
      <c r="M458" s="6"/>
      <c r="N458" s="6">
        <v>1</v>
      </c>
      <c r="O458" s="6">
        <v>1</v>
      </c>
      <c r="P458" s="6">
        <v>1</v>
      </c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13">
        <f t="shared" si="15"/>
        <v>4</v>
      </c>
      <c r="AE458" s="9">
        <v>141.79810725552051</v>
      </c>
      <c r="AF458" s="9">
        <f t="shared" si="14"/>
        <v>567.19242902208202</v>
      </c>
    </row>
    <row r="459" spans="2:32" ht="75" customHeight="1">
      <c r="B459" s="3"/>
      <c r="C459" s="3" t="s">
        <v>97</v>
      </c>
      <c r="D459" s="3" t="s">
        <v>1295</v>
      </c>
      <c r="E459" s="3" t="s">
        <v>36</v>
      </c>
      <c r="F459" s="3" t="s">
        <v>1305</v>
      </c>
      <c r="G459" s="3" t="s">
        <v>2</v>
      </c>
      <c r="H459" s="3" t="s">
        <v>96</v>
      </c>
      <c r="I459" s="5" t="s">
        <v>75</v>
      </c>
      <c r="J459" s="6" t="s">
        <v>30</v>
      </c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>
        <v>3</v>
      </c>
      <c r="V459" s="6"/>
      <c r="W459" s="6">
        <v>1</v>
      </c>
      <c r="X459" s="6"/>
      <c r="Y459" s="6"/>
      <c r="Z459" s="6"/>
      <c r="AA459" s="6"/>
      <c r="AB459" s="6"/>
      <c r="AC459" s="6"/>
      <c r="AD459" s="13">
        <f t="shared" si="15"/>
        <v>4</v>
      </c>
      <c r="AE459" s="9">
        <v>78.706624605678229</v>
      </c>
      <c r="AF459" s="9">
        <f t="shared" si="14"/>
        <v>314.82649842271292</v>
      </c>
    </row>
    <row r="460" spans="2:32" ht="75" customHeight="1">
      <c r="B460" s="3"/>
      <c r="C460" s="3" t="s">
        <v>82</v>
      </c>
      <c r="D460" s="3" t="s">
        <v>1295</v>
      </c>
      <c r="E460" s="3" t="s">
        <v>7</v>
      </c>
      <c r="F460" s="3" t="s">
        <v>1305</v>
      </c>
      <c r="G460" s="3" t="s">
        <v>2</v>
      </c>
      <c r="H460" s="3" t="s">
        <v>80</v>
      </c>
      <c r="I460" s="5" t="s">
        <v>83</v>
      </c>
      <c r="J460" s="6" t="s">
        <v>30</v>
      </c>
      <c r="K460" s="6"/>
      <c r="L460" s="6">
        <v>1</v>
      </c>
      <c r="M460" s="6">
        <v>2</v>
      </c>
      <c r="N460" s="6"/>
      <c r="O460" s="6"/>
      <c r="P460" s="6">
        <v>1</v>
      </c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13">
        <f t="shared" si="15"/>
        <v>4</v>
      </c>
      <c r="AE460" s="9">
        <v>83.438485804416402</v>
      </c>
      <c r="AF460" s="9">
        <f t="shared" si="14"/>
        <v>333.75394321766561</v>
      </c>
    </row>
    <row r="461" spans="2:32" ht="75" customHeight="1">
      <c r="B461" s="3"/>
      <c r="C461" s="3" t="s">
        <v>1277</v>
      </c>
      <c r="D461" s="3" t="s">
        <v>1295</v>
      </c>
      <c r="E461" s="3" t="s">
        <v>7</v>
      </c>
      <c r="F461" s="3" t="s">
        <v>1305</v>
      </c>
      <c r="G461" s="3" t="s">
        <v>2</v>
      </c>
      <c r="H461" s="3" t="s">
        <v>119</v>
      </c>
      <c r="I461" s="5" t="s">
        <v>1278</v>
      </c>
      <c r="J461" s="6" t="s">
        <v>26</v>
      </c>
      <c r="K461" s="6"/>
      <c r="L461" s="6"/>
      <c r="M461" s="6">
        <v>2</v>
      </c>
      <c r="N461" s="6"/>
      <c r="O461" s="6">
        <v>1</v>
      </c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13">
        <f t="shared" si="15"/>
        <v>3</v>
      </c>
      <c r="AE461" s="9">
        <v>99.211356466876978</v>
      </c>
      <c r="AF461" s="9">
        <f t="shared" si="14"/>
        <v>297.63406940063095</v>
      </c>
    </row>
    <row r="462" spans="2:32" ht="75" customHeight="1">
      <c r="B462" s="3"/>
      <c r="C462" s="3" t="s">
        <v>1178</v>
      </c>
      <c r="D462" s="3" t="s">
        <v>1295</v>
      </c>
      <c r="E462" s="3" t="s">
        <v>0</v>
      </c>
      <c r="F462" s="3" t="s">
        <v>1305</v>
      </c>
      <c r="G462" s="3" t="s">
        <v>2</v>
      </c>
      <c r="H462" s="3" t="s">
        <v>1177</v>
      </c>
      <c r="I462" s="5" t="s">
        <v>51</v>
      </c>
      <c r="J462" s="6" t="s">
        <v>634</v>
      </c>
      <c r="K462" s="6"/>
      <c r="L462" s="6"/>
      <c r="M462" s="6"/>
      <c r="N462" s="6"/>
      <c r="O462" s="6"/>
      <c r="P462" s="6"/>
      <c r="Q462" s="6"/>
      <c r="R462" s="6"/>
      <c r="S462" s="6">
        <v>1</v>
      </c>
      <c r="T462" s="6"/>
      <c r="U462" s="6">
        <v>2</v>
      </c>
      <c r="V462" s="6"/>
      <c r="W462" s="6"/>
      <c r="X462" s="6"/>
      <c r="Y462" s="6"/>
      <c r="Z462" s="6"/>
      <c r="AA462" s="6"/>
      <c r="AB462" s="6"/>
      <c r="AC462" s="6"/>
      <c r="AD462" s="13">
        <f t="shared" si="15"/>
        <v>3</v>
      </c>
      <c r="AE462" s="9">
        <v>31.388012618296532</v>
      </c>
      <c r="AF462" s="9">
        <f t="shared" si="14"/>
        <v>94.1640378548896</v>
      </c>
    </row>
    <row r="463" spans="2:32" ht="75" customHeight="1">
      <c r="B463" s="3"/>
      <c r="C463" s="3" t="s">
        <v>1141</v>
      </c>
      <c r="D463" s="3" t="s">
        <v>1295</v>
      </c>
      <c r="E463" s="3" t="s">
        <v>0</v>
      </c>
      <c r="F463" s="3" t="s">
        <v>1305</v>
      </c>
      <c r="G463" s="3" t="s">
        <v>2</v>
      </c>
      <c r="H463" s="3" t="s">
        <v>21</v>
      </c>
      <c r="I463" s="5" t="s">
        <v>217</v>
      </c>
      <c r="J463" s="6" t="s">
        <v>1</v>
      </c>
      <c r="K463" s="6"/>
      <c r="L463" s="6"/>
      <c r="M463" s="6"/>
      <c r="N463" s="6"/>
      <c r="O463" s="6"/>
      <c r="P463" s="6"/>
      <c r="Q463" s="6"/>
      <c r="R463" s="6">
        <v>1</v>
      </c>
      <c r="S463" s="6"/>
      <c r="T463" s="6">
        <v>1</v>
      </c>
      <c r="U463" s="6"/>
      <c r="V463" s="6"/>
      <c r="W463" s="6"/>
      <c r="X463" s="6">
        <v>1</v>
      </c>
      <c r="Y463" s="6"/>
      <c r="Z463" s="6"/>
      <c r="AA463" s="6"/>
      <c r="AB463" s="6"/>
      <c r="AC463" s="6"/>
      <c r="AD463" s="13">
        <f t="shared" si="15"/>
        <v>3</v>
      </c>
      <c r="AE463" s="9">
        <v>141.79810725552051</v>
      </c>
      <c r="AF463" s="9">
        <f t="shared" si="14"/>
        <v>425.39432176656152</v>
      </c>
    </row>
    <row r="464" spans="2:32" ht="75" customHeight="1">
      <c r="B464" s="3"/>
      <c r="C464" s="3" t="s">
        <v>1132</v>
      </c>
      <c r="D464" s="3" t="s">
        <v>1295</v>
      </c>
      <c r="E464" s="3" t="s">
        <v>7</v>
      </c>
      <c r="F464" s="3" t="s">
        <v>1305</v>
      </c>
      <c r="G464" s="3" t="s">
        <v>2</v>
      </c>
      <c r="H464" s="3" t="s">
        <v>1133</v>
      </c>
      <c r="I464" s="5" t="s">
        <v>1134</v>
      </c>
      <c r="J464" s="6" t="s">
        <v>1</v>
      </c>
      <c r="K464" s="6"/>
      <c r="L464" s="6"/>
      <c r="M464" s="6">
        <v>2</v>
      </c>
      <c r="N464" s="6"/>
      <c r="O464" s="6">
        <v>1</v>
      </c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13">
        <f t="shared" si="15"/>
        <v>3</v>
      </c>
      <c r="AE464" s="9">
        <v>141.79810725552051</v>
      </c>
      <c r="AF464" s="9">
        <f t="shared" si="14"/>
        <v>425.39432176656152</v>
      </c>
    </row>
    <row r="465" spans="2:32" ht="75" customHeight="1">
      <c r="B465" s="3"/>
      <c r="C465" s="3" t="s">
        <v>1126</v>
      </c>
      <c r="D465" s="3" t="s">
        <v>1295</v>
      </c>
      <c r="E465" s="3" t="s">
        <v>0</v>
      </c>
      <c r="F465" s="3" t="s">
        <v>1305</v>
      </c>
      <c r="G465" s="3" t="s">
        <v>2</v>
      </c>
      <c r="H465" s="3" t="s">
        <v>1127</v>
      </c>
      <c r="I465" s="5" t="s">
        <v>1128</v>
      </c>
      <c r="J465" s="6" t="s">
        <v>1</v>
      </c>
      <c r="K465" s="6"/>
      <c r="L465" s="6"/>
      <c r="M465" s="6"/>
      <c r="N465" s="6"/>
      <c r="O465" s="6"/>
      <c r="P465" s="6"/>
      <c r="Q465" s="6"/>
      <c r="R465" s="6"/>
      <c r="S465" s="6">
        <v>1</v>
      </c>
      <c r="T465" s="6">
        <v>2</v>
      </c>
      <c r="U465" s="6"/>
      <c r="V465" s="6"/>
      <c r="W465" s="6"/>
      <c r="X465" s="6"/>
      <c r="Y465" s="6"/>
      <c r="Z465" s="6"/>
      <c r="AA465" s="6"/>
      <c r="AB465" s="6"/>
      <c r="AC465" s="6"/>
      <c r="AD465" s="13">
        <f t="shared" si="15"/>
        <v>3</v>
      </c>
      <c r="AE465" s="9">
        <v>157.57097791798108</v>
      </c>
      <c r="AF465" s="9">
        <f t="shared" si="14"/>
        <v>472.71293375394328</v>
      </c>
    </row>
    <row r="466" spans="2:32" ht="75" customHeight="1">
      <c r="B466" s="3"/>
      <c r="C466" s="3" t="s">
        <v>1108</v>
      </c>
      <c r="D466" s="3" t="s">
        <v>1295</v>
      </c>
      <c r="E466" s="3" t="s">
        <v>36</v>
      </c>
      <c r="F466" s="3" t="s">
        <v>1305</v>
      </c>
      <c r="G466" s="3" t="s">
        <v>2</v>
      </c>
      <c r="H466" s="3" t="s">
        <v>1109</v>
      </c>
      <c r="I466" s="5" t="s">
        <v>1110</v>
      </c>
      <c r="J466" s="6" t="s">
        <v>30</v>
      </c>
      <c r="K466" s="6"/>
      <c r="L466" s="6"/>
      <c r="M466" s="6"/>
      <c r="N466" s="6"/>
      <c r="O466" s="6"/>
      <c r="P466" s="6"/>
      <c r="Q466" s="6"/>
      <c r="R466" s="6"/>
      <c r="S466" s="6">
        <v>2</v>
      </c>
      <c r="T466" s="6">
        <v>1</v>
      </c>
      <c r="U466" s="6"/>
      <c r="V466" s="6"/>
      <c r="W466" s="6"/>
      <c r="X466" s="6"/>
      <c r="Y466" s="6"/>
      <c r="Z466" s="6"/>
      <c r="AA466" s="6"/>
      <c r="AB466" s="6"/>
      <c r="AC466" s="6"/>
      <c r="AD466" s="13">
        <f t="shared" si="15"/>
        <v>3</v>
      </c>
      <c r="AE466" s="9">
        <v>83.438485804416402</v>
      </c>
      <c r="AF466" s="9">
        <f t="shared" si="14"/>
        <v>250.31545741324919</v>
      </c>
    </row>
    <row r="467" spans="2:32" ht="75" customHeight="1">
      <c r="B467" s="3"/>
      <c r="C467" s="3" t="s">
        <v>999</v>
      </c>
      <c r="D467" s="3" t="s">
        <v>1295</v>
      </c>
      <c r="E467" s="3" t="s">
        <v>7</v>
      </c>
      <c r="F467" s="3" t="s">
        <v>1305</v>
      </c>
      <c r="G467" s="3" t="s">
        <v>2</v>
      </c>
      <c r="H467" s="3" t="s">
        <v>259</v>
      </c>
      <c r="I467" s="5" t="s">
        <v>1000</v>
      </c>
      <c r="J467" s="6" t="s">
        <v>18</v>
      </c>
      <c r="K467" s="6"/>
      <c r="L467" s="6">
        <v>1</v>
      </c>
      <c r="M467" s="6">
        <v>2</v>
      </c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13">
        <f t="shared" si="15"/>
        <v>3</v>
      </c>
      <c r="AE467" s="9">
        <v>141.79810725552051</v>
      </c>
      <c r="AF467" s="9">
        <f t="shared" si="14"/>
        <v>425.39432176656152</v>
      </c>
    </row>
    <row r="468" spans="2:32" ht="75" customHeight="1">
      <c r="B468" s="3"/>
      <c r="C468" s="3" t="s">
        <v>966</v>
      </c>
      <c r="D468" s="3" t="s">
        <v>1295</v>
      </c>
      <c r="E468" s="3" t="s">
        <v>0</v>
      </c>
      <c r="F468" s="3" t="s">
        <v>1305</v>
      </c>
      <c r="G468" s="3" t="s">
        <v>2</v>
      </c>
      <c r="H468" s="3" t="s">
        <v>21</v>
      </c>
      <c r="I468" s="5" t="s">
        <v>967</v>
      </c>
      <c r="J468" s="6" t="s">
        <v>1</v>
      </c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>
        <v>3</v>
      </c>
      <c r="V468" s="6"/>
      <c r="W468" s="6"/>
      <c r="X468" s="6"/>
      <c r="Y468" s="6"/>
      <c r="Z468" s="6"/>
      <c r="AA468" s="6"/>
      <c r="AB468" s="6"/>
      <c r="AC468" s="6"/>
      <c r="AD468" s="13">
        <f t="shared" si="15"/>
        <v>3</v>
      </c>
      <c r="AE468" s="9">
        <v>141.79810725552051</v>
      </c>
      <c r="AF468" s="9">
        <f t="shared" si="14"/>
        <v>425.39432176656152</v>
      </c>
    </row>
    <row r="469" spans="2:32" ht="75" customHeight="1">
      <c r="B469" s="3"/>
      <c r="C469" s="3" t="s">
        <v>940</v>
      </c>
      <c r="D469" s="3" t="s">
        <v>1295</v>
      </c>
      <c r="E469" s="3" t="s">
        <v>7</v>
      </c>
      <c r="F469" s="3" t="s">
        <v>1305</v>
      </c>
      <c r="G469" s="3" t="s">
        <v>2</v>
      </c>
      <c r="H469" s="3" t="s">
        <v>761</v>
      </c>
      <c r="I469" s="5" t="s">
        <v>941</v>
      </c>
      <c r="J469" s="6" t="s">
        <v>26</v>
      </c>
      <c r="K469" s="6"/>
      <c r="L469" s="6">
        <v>1</v>
      </c>
      <c r="M469" s="6">
        <v>1</v>
      </c>
      <c r="N469" s="6"/>
      <c r="O469" s="6">
        <v>1</v>
      </c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13">
        <f t="shared" si="15"/>
        <v>3</v>
      </c>
      <c r="AE469" s="9">
        <v>110.25236593059937</v>
      </c>
      <c r="AF469" s="9">
        <f t="shared" si="14"/>
        <v>330.75709779179812</v>
      </c>
    </row>
    <row r="470" spans="2:32" ht="75" customHeight="1">
      <c r="B470" s="3"/>
      <c r="C470" s="3" t="s">
        <v>936</v>
      </c>
      <c r="D470" s="3" t="s">
        <v>1295</v>
      </c>
      <c r="E470" s="3" t="s">
        <v>7</v>
      </c>
      <c r="F470" s="3" t="s">
        <v>1305</v>
      </c>
      <c r="G470" s="3" t="s">
        <v>2</v>
      </c>
      <c r="H470" s="3" t="s">
        <v>333</v>
      </c>
      <c r="I470" s="5" t="s">
        <v>937</v>
      </c>
      <c r="J470" s="6" t="s">
        <v>18</v>
      </c>
      <c r="K470" s="6"/>
      <c r="L470" s="6"/>
      <c r="M470" s="6"/>
      <c r="N470" s="6"/>
      <c r="O470" s="6"/>
      <c r="P470" s="6">
        <v>2</v>
      </c>
      <c r="Q470" s="6">
        <v>1</v>
      </c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13">
        <f t="shared" si="15"/>
        <v>3</v>
      </c>
      <c r="AE470" s="9">
        <v>157.57097791798108</v>
      </c>
      <c r="AF470" s="9">
        <f t="shared" si="14"/>
        <v>472.71293375394328</v>
      </c>
    </row>
    <row r="471" spans="2:32" ht="75" customHeight="1">
      <c r="B471" s="3"/>
      <c r="C471" s="3" t="s">
        <v>932</v>
      </c>
      <c r="D471" s="3" t="s">
        <v>1295</v>
      </c>
      <c r="E471" s="3" t="s">
        <v>7</v>
      </c>
      <c r="F471" s="3" t="s">
        <v>1305</v>
      </c>
      <c r="G471" s="3" t="s">
        <v>2</v>
      </c>
      <c r="H471" s="3" t="s">
        <v>19</v>
      </c>
      <c r="I471" s="5" t="s">
        <v>933</v>
      </c>
      <c r="J471" s="6" t="s">
        <v>1</v>
      </c>
      <c r="K471" s="6"/>
      <c r="L471" s="6">
        <v>1</v>
      </c>
      <c r="M471" s="6">
        <v>2</v>
      </c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13">
        <f t="shared" si="15"/>
        <v>3</v>
      </c>
      <c r="AE471" s="9">
        <v>141.79810725552051</v>
      </c>
      <c r="AF471" s="9">
        <f t="shared" si="14"/>
        <v>425.39432176656152</v>
      </c>
    </row>
    <row r="472" spans="2:32" ht="75" customHeight="1">
      <c r="B472" s="3"/>
      <c r="C472" s="3" t="s">
        <v>927</v>
      </c>
      <c r="D472" s="3" t="s">
        <v>1295</v>
      </c>
      <c r="E472" s="3" t="s">
        <v>36</v>
      </c>
      <c r="F472" s="3" t="s">
        <v>1305</v>
      </c>
      <c r="G472" s="3" t="s">
        <v>2</v>
      </c>
      <c r="H472" s="3" t="s">
        <v>928</v>
      </c>
      <c r="I472" s="5" t="s">
        <v>929</v>
      </c>
      <c r="J472" s="6" t="s">
        <v>30</v>
      </c>
      <c r="K472" s="6"/>
      <c r="L472" s="6"/>
      <c r="M472" s="6"/>
      <c r="N472" s="6"/>
      <c r="O472" s="6"/>
      <c r="P472" s="6"/>
      <c r="Q472" s="6"/>
      <c r="R472" s="6"/>
      <c r="S472" s="6">
        <v>1</v>
      </c>
      <c r="T472" s="6"/>
      <c r="U472" s="6">
        <v>1</v>
      </c>
      <c r="V472" s="6">
        <v>1</v>
      </c>
      <c r="W472" s="6"/>
      <c r="X472" s="6"/>
      <c r="Y472" s="6"/>
      <c r="Z472" s="6"/>
      <c r="AA472" s="6"/>
      <c r="AB472" s="6"/>
      <c r="AC472" s="6"/>
      <c r="AD472" s="13">
        <f t="shared" si="15"/>
        <v>3</v>
      </c>
      <c r="AE472" s="9">
        <v>99.211356466876978</v>
      </c>
      <c r="AF472" s="9">
        <f t="shared" si="14"/>
        <v>297.63406940063095</v>
      </c>
    </row>
    <row r="473" spans="2:32" ht="75" customHeight="1">
      <c r="B473" s="3"/>
      <c r="C473" s="3" t="s">
        <v>923</v>
      </c>
      <c r="D473" s="3" t="s">
        <v>1295</v>
      </c>
      <c r="E473" s="3" t="s">
        <v>7</v>
      </c>
      <c r="F473" s="3" t="s">
        <v>1305</v>
      </c>
      <c r="G473" s="3" t="s">
        <v>2</v>
      </c>
      <c r="H473" s="3" t="s">
        <v>124</v>
      </c>
      <c r="I473" s="5" t="s">
        <v>924</v>
      </c>
      <c r="J473" s="6" t="s">
        <v>1</v>
      </c>
      <c r="K473" s="6"/>
      <c r="L473" s="6"/>
      <c r="M473" s="6">
        <v>1</v>
      </c>
      <c r="N473" s="6"/>
      <c r="O473" s="6">
        <v>1</v>
      </c>
      <c r="P473" s="6">
        <v>1</v>
      </c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13">
        <f t="shared" si="15"/>
        <v>3</v>
      </c>
      <c r="AE473" s="9">
        <v>141.79810725552051</v>
      </c>
      <c r="AF473" s="9">
        <f t="shared" si="14"/>
        <v>425.39432176656152</v>
      </c>
    </row>
    <row r="474" spans="2:32" ht="75" customHeight="1">
      <c r="B474" s="3"/>
      <c r="C474" s="3" t="s">
        <v>911</v>
      </c>
      <c r="D474" s="3" t="s">
        <v>1295</v>
      </c>
      <c r="E474" s="3" t="s">
        <v>0</v>
      </c>
      <c r="F474" s="3" t="s">
        <v>1305</v>
      </c>
      <c r="G474" s="3" t="s">
        <v>2</v>
      </c>
      <c r="H474" s="3" t="s">
        <v>912</v>
      </c>
      <c r="I474" s="5" t="s">
        <v>328</v>
      </c>
      <c r="J474" s="6" t="s">
        <v>55</v>
      </c>
      <c r="K474" s="6"/>
      <c r="L474" s="6"/>
      <c r="M474" s="6"/>
      <c r="N474" s="6"/>
      <c r="O474" s="6"/>
      <c r="P474" s="6"/>
      <c r="Q474" s="6"/>
      <c r="R474" s="6"/>
      <c r="S474" s="6">
        <v>1</v>
      </c>
      <c r="T474" s="6">
        <v>2</v>
      </c>
      <c r="U474" s="6"/>
      <c r="V474" s="6"/>
      <c r="W474" s="6"/>
      <c r="X474" s="6"/>
      <c r="Y474" s="6"/>
      <c r="Z474" s="6"/>
      <c r="AA474" s="6"/>
      <c r="AB474" s="6"/>
      <c r="AC474" s="6"/>
      <c r="AD474" s="13">
        <f t="shared" si="15"/>
        <v>3</v>
      </c>
      <c r="AE474" s="9">
        <v>94.479495268138805</v>
      </c>
      <c r="AF474" s="9">
        <f t="shared" si="14"/>
        <v>283.43848580441642</v>
      </c>
    </row>
    <row r="475" spans="2:32" ht="75" customHeight="1">
      <c r="B475" s="3"/>
      <c r="C475" s="3" t="s">
        <v>909</v>
      </c>
      <c r="D475" s="3" t="s">
        <v>1295</v>
      </c>
      <c r="E475" s="3" t="s">
        <v>0</v>
      </c>
      <c r="F475" s="3" t="s">
        <v>1305</v>
      </c>
      <c r="G475" s="3" t="s">
        <v>2</v>
      </c>
      <c r="H475" s="3" t="s">
        <v>910</v>
      </c>
      <c r="I475" s="5" t="s">
        <v>328</v>
      </c>
      <c r="J475" s="6" t="s">
        <v>55</v>
      </c>
      <c r="K475" s="6"/>
      <c r="L475" s="6"/>
      <c r="M475" s="6"/>
      <c r="N475" s="6"/>
      <c r="O475" s="6"/>
      <c r="P475" s="6"/>
      <c r="Q475" s="6"/>
      <c r="R475" s="6"/>
      <c r="S475" s="6">
        <v>1</v>
      </c>
      <c r="T475" s="6">
        <v>2</v>
      </c>
      <c r="U475" s="6"/>
      <c r="V475" s="6"/>
      <c r="W475" s="6"/>
      <c r="X475" s="6"/>
      <c r="Y475" s="6"/>
      <c r="Z475" s="6"/>
      <c r="AA475" s="6"/>
      <c r="AB475" s="6"/>
      <c r="AC475" s="6"/>
      <c r="AD475" s="13">
        <f t="shared" si="15"/>
        <v>3</v>
      </c>
      <c r="AE475" s="9">
        <v>89.747634069400632</v>
      </c>
      <c r="AF475" s="9">
        <f t="shared" si="14"/>
        <v>269.24290220820188</v>
      </c>
    </row>
    <row r="476" spans="2:32" ht="75" customHeight="1">
      <c r="B476" s="3"/>
      <c r="C476" s="3" t="s">
        <v>903</v>
      </c>
      <c r="D476" s="3" t="s">
        <v>1295</v>
      </c>
      <c r="E476" s="3" t="s">
        <v>36</v>
      </c>
      <c r="F476" s="3" t="s">
        <v>1305</v>
      </c>
      <c r="G476" s="3" t="s">
        <v>2</v>
      </c>
      <c r="H476" s="3" t="s">
        <v>610</v>
      </c>
      <c r="I476" s="5" t="s">
        <v>612</v>
      </c>
      <c r="J476" s="6" t="s">
        <v>91</v>
      </c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>
        <v>1</v>
      </c>
      <c r="V476" s="6">
        <v>2</v>
      </c>
      <c r="W476" s="6"/>
      <c r="X476" s="6"/>
      <c r="Y476" s="6"/>
      <c r="Z476" s="6"/>
      <c r="AA476" s="6"/>
      <c r="AB476" s="6"/>
      <c r="AC476" s="6"/>
      <c r="AD476" s="13">
        <f t="shared" si="15"/>
        <v>3</v>
      </c>
      <c r="AE476" s="9">
        <v>83.438485804416402</v>
      </c>
      <c r="AF476" s="9">
        <f t="shared" si="14"/>
        <v>250.31545741324919</v>
      </c>
    </row>
    <row r="477" spans="2:32" ht="75" customHeight="1">
      <c r="B477" s="3"/>
      <c r="C477" s="3" t="s">
        <v>885</v>
      </c>
      <c r="D477" s="3" t="s">
        <v>1295</v>
      </c>
      <c r="E477" s="3" t="s">
        <v>36</v>
      </c>
      <c r="F477" s="3" t="s">
        <v>1305</v>
      </c>
      <c r="G477" s="3" t="s">
        <v>2</v>
      </c>
      <c r="H477" s="3" t="s">
        <v>886</v>
      </c>
      <c r="I477" s="5" t="s">
        <v>887</v>
      </c>
      <c r="J477" s="6" t="s">
        <v>91</v>
      </c>
      <c r="K477" s="6"/>
      <c r="L477" s="6"/>
      <c r="M477" s="6"/>
      <c r="N477" s="6"/>
      <c r="O477" s="6"/>
      <c r="P477" s="6"/>
      <c r="Q477" s="6"/>
      <c r="R477" s="6"/>
      <c r="S477" s="6"/>
      <c r="T477" s="6">
        <v>1</v>
      </c>
      <c r="U477" s="6">
        <v>1</v>
      </c>
      <c r="V477" s="6">
        <v>1</v>
      </c>
      <c r="W477" s="6"/>
      <c r="X477" s="6"/>
      <c r="Y477" s="6"/>
      <c r="Z477" s="6"/>
      <c r="AA477" s="6"/>
      <c r="AB477" s="6"/>
      <c r="AC477" s="6"/>
      <c r="AD477" s="13">
        <f t="shared" si="15"/>
        <v>3</v>
      </c>
      <c r="AE477" s="9">
        <v>78.706624605678229</v>
      </c>
      <c r="AF477" s="9">
        <f t="shared" si="14"/>
        <v>236.11987381703469</v>
      </c>
    </row>
    <row r="478" spans="2:32" ht="75" customHeight="1">
      <c r="B478" s="3"/>
      <c r="C478" s="3" t="s">
        <v>808</v>
      </c>
      <c r="D478" s="3" t="s">
        <v>1295</v>
      </c>
      <c r="E478" s="3" t="s">
        <v>7</v>
      </c>
      <c r="F478" s="3" t="s">
        <v>1305</v>
      </c>
      <c r="G478" s="3" t="s">
        <v>25</v>
      </c>
      <c r="H478" s="3" t="s">
        <v>807</v>
      </c>
      <c r="I478" s="5" t="s">
        <v>51</v>
      </c>
      <c r="J478" s="6" t="s">
        <v>634</v>
      </c>
      <c r="K478" s="6"/>
      <c r="L478" s="6"/>
      <c r="M478" s="6">
        <v>1</v>
      </c>
      <c r="N478" s="6"/>
      <c r="O478" s="6">
        <v>2</v>
      </c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13">
        <f t="shared" si="15"/>
        <v>3</v>
      </c>
      <c r="AE478" s="9">
        <v>51.892744479495271</v>
      </c>
      <c r="AF478" s="9">
        <f t="shared" si="14"/>
        <v>155.67823343848582</v>
      </c>
    </row>
    <row r="479" spans="2:32" ht="75" customHeight="1">
      <c r="B479" s="3"/>
      <c r="C479" s="3" t="s">
        <v>802</v>
      </c>
      <c r="D479" s="3" t="s">
        <v>1295</v>
      </c>
      <c r="E479" s="3" t="s">
        <v>36</v>
      </c>
      <c r="F479" s="3" t="s">
        <v>1305</v>
      </c>
      <c r="G479" s="3" t="s">
        <v>25</v>
      </c>
      <c r="H479" s="3" t="s">
        <v>803</v>
      </c>
      <c r="I479" s="5" t="s">
        <v>483</v>
      </c>
      <c r="J479" s="6" t="s">
        <v>634</v>
      </c>
      <c r="K479" s="6"/>
      <c r="L479" s="6"/>
      <c r="M479" s="6"/>
      <c r="N479" s="6"/>
      <c r="O479" s="6"/>
      <c r="P479" s="6"/>
      <c r="Q479" s="6"/>
      <c r="R479" s="6"/>
      <c r="S479" s="6">
        <v>1</v>
      </c>
      <c r="T479" s="6"/>
      <c r="U479" s="6">
        <v>2</v>
      </c>
      <c r="V479" s="6"/>
      <c r="W479" s="6"/>
      <c r="X479" s="6"/>
      <c r="Y479" s="6"/>
      <c r="Z479" s="6"/>
      <c r="AA479" s="6"/>
      <c r="AB479" s="6"/>
      <c r="AC479" s="6"/>
      <c r="AD479" s="13">
        <f t="shared" si="15"/>
        <v>3</v>
      </c>
      <c r="AE479" s="9">
        <v>67.66561514195584</v>
      </c>
      <c r="AF479" s="9">
        <f t="shared" si="14"/>
        <v>202.99684542586752</v>
      </c>
    </row>
    <row r="480" spans="2:32" ht="75" customHeight="1">
      <c r="B480" s="3"/>
      <c r="C480" s="3" t="s">
        <v>777</v>
      </c>
      <c r="D480" s="3" t="s">
        <v>1295</v>
      </c>
      <c r="E480" s="3" t="s">
        <v>0</v>
      </c>
      <c r="F480" s="3" t="s">
        <v>1305</v>
      </c>
      <c r="G480" s="3" t="s">
        <v>2</v>
      </c>
      <c r="H480" s="3" t="s">
        <v>778</v>
      </c>
      <c r="I480" s="5" t="s">
        <v>483</v>
      </c>
      <c r="J480" s="6" t="s">
        <v>1</v>
      </c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>
        <v>1</v>
      </c>
      <c r="W480" s="6"/>
      <c r="X480" s="6">
        <v>1</v>
      </c>
      <c r="Y480" s="6">
        <v>1</v>
      </c>
      <c r="Z480" s="6"/>
      <c r="AA480" s="6"/>
      <c r="AB480" s="6"/>
      <c r="AC480" s="6"/>
      <c r="AD480" s="13">
        <f t="shared" si="15"/>
        <v>3</v>
      </c>
      <c r="AE480" s="9">
        <v>173.34384858044163</v>
      </c>
      <c r="AF480" s="9">
        <f t="shared" si="14"/>
        <v>520.03154574132486</v>
      </c>
    </row>
    <row r="481" spans="2:32" ht="75" customHeight="1">
      <c r="B481" s="3"/>
      <c r="C481" s="3" t="s">
        <v>759</v>
      </c>
      <c r="D481" s="3" t="s">
        <v>1295</v>
      </c>
      <c r="E481" s="3" t="s">
        <v>7</v>
      </c>
      <c r="F481" s="3" t="s">
        <v>1305</v>
      </c>
      <c r="G481" s="3" t="s">
        <v>2</v>
      </c>
      <c r="H481" s="3" t="s">
        <v>382</v>
      </c>
      <c r="I481" s="5" t="s">
        <v>760</v>
      </c>
      <c r="J481" s="6" t="s">
        <v>26</v>
      </c>
      <c r="K481" s="6"/>
      <c r="L481" s="6"/>
      <c r="M481" s="6">
        <v>1</v>
      </c>
      <c r="N481" s="6">
        <v>1</v>
      </c>
      <c r="O481" s="6"/>
      <c r="P481" s="6">
        <v>1</v>
      </c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13">
        <f t="shared" si="15"/>
        <v>3</v>
      </c>
      <c r="AE481" s="9">
        <v>114.98422712933754</v>
      </c>
      <c r="AF481" s="9">
        <f t="shared" si="14"/>
        <v>344.95268138801259</v>
      </c>
    </row>
    <row r="482" spans="2:32" ht="75" customHeight="1">
      <c r="B482" s="3"/>
      <c r="C482" s="3" t="s">
        <v>735</v>
      </c>
      <c r="D482" s="3" t="s">
        <v>1295</v>
      </c>
      <c r="E482" s="3" t="s">
        <v>36</v>
      </c>
      <c r="F482" s="3" t="s">
        <v>1305</v>
      </c>
      <c r="G482" s="3" t="s">
        <v>2</v>
      </c>
      <c r="H482" s="3" t="s">
        <v>724</v>
      </c>
      <c r="I482" s="5" t="s">
        <v>736</v>
      </c>
      <c r="J482" s="6" t="s">
        <v>26</v>
      </c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>
        <v>3</v>
      </c>
      <c r="X482" s="6"/>
      <c r="Y482" s="6"/>
      <c r="Z482" s="6"/>
      <c r="AA482" s="6"/>
      <c r="AB482" s="6"/>
      <c r="AC482" s="6"/>
      <c r="AD482" s="13">
        <f t="shared" si="15"/>
        <v>3</v>
      </c>
      <c r="AE482" s="9">
        <v>78.706624605678229</v>
      </c>
      <c r="AF482" s="9">
        <f t="shared" si="14"/>
        <v>236.11987381703469</v>
      </c>
    </row>
    <row r="483" spans="2:32" ht="75" customHeight="1">
      <c r="B483" s="3"/>
      <c r="C483" s="3" t="s">
        <v>694</v>
      </c>
      <c r="D483" s="3" t="s">
        <v>1295</v>
      </c>
      <c r="E483" s="3" t="s">
        <v>36</v>
      </c>
      <c r="F483" s="3" t="s">
        <v>1305</v>
      </c>
      <c r="G483" s="3" t="s">
        <v>2</v>
      </c>
      <c r="H483" s="3" t="s">
        <v>695</v>
      </c>
      <c r="I483" s="5" t="s">
        <v>696</v>
      </c>
      <c r="J483" s="6" t="s">
        <v>26</v>
      </c>
      <c r="K483" s="6"/>
      <c r="L483" s="6"/>
      <c r="M483" s="6"/>
      <c r="N483" s="6"/>
      <c r="O483" s="6"/>
      <c r="P483" s="6"/>
      <c r="Q483" s="6"/>
      <c r="R483" s="6"/>
      <c r="S483" s="6">
        <v>3</v>
      </c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13">
        <f t="shared" si="15"/>
        <v>3</v>
      </c>
      <c r="AE483" s="9">
        <v>110.25236593059937</v>
      </c>
      <c r="AF483" s="9">
        <f t="shared" si="14"/>
        <v>330.75709779179812</v>
      </c>
    </row>
    <row r="484" spans="2:32" ht="75" customHeight="1">
      <c r="B484" s="3"/>
      <c r="C484" s="3" t="s">
        <v>640</v>
      </c>
      <c r="D484" s="3" t="s">
        <v>1295</v>
      </c>
      <c r="E484" s="3" t="s">
        <v>7</v>
      </c>
      <c r="F484" s="3" t="s">
        <v>1305</v>
      </c>
      <c r="G484" s="3" t="s">
        <v>2</v>
      </c>
      <c r="H484" s="3" t="s">
        <v>105</v>
      </c>
      <c r="I484" s="5" t="s">
        <v>641</v>
      </c>
      <c r="J484" s="6" t="s">
        <v>1</v>
      </c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>
        <v>3</v>
      </c>
      <c r="W484" s="6"/>
      <c r="X484" s="6"/>
      <c r="Y484" s="6"/>
      <c r="Z484" s="6"/>
      <c r="AA484" s="6"/>
      <c r="AB484" s="6"/>
      <c r="AC484" s="6"/>
      <c r="AD484" s="13">
        <f t="shared" si="15"/>
        <v>3</v>
      </c>
      <c r="AE484" s="9">
        <v>141.79810725552051</v>
      </c>
      <c r="AF484" s="9">
        <f t="shared" si="14"/>
        <v>425.39432176656152</v>
      </c>
    </row>
    <row r="485" spans="2:32" ht="75" customHeight="1">
      <c r="B485" s="3"/>
      <c r="C485" s="3" t="s">
        <v>594</v>
      </c>
      <c r="D485" s="3" t="s">
        <v>1295</v>
      </c>
      <c r="E485" s="3" t="s">
        <v>7</v>
      </c>
      <c r="F485" s="3" t="s">
        <v>1305</v>
      </c>
      <c r="G485" s="3" t="s">
        <v>2</v>
      </c>
      <c r="H485" s="3" t="s">
        <v>595</v>
      </c>
      <c r="I485" s="5" t="s">
        <v>596</v>
      </c>
      <c r="J485" s="6" t="s">
        <v>1</v>
      </c>
      <c r="K485" s="6"/>
      <c r="L485" s="6"/>
      <c r="M485" s="6"/>
      <c r="N485" s="6"/>
      <c r="O485" s="6"/>
      <c r="P485" s="6"/>
      <c r="Q485" s="6">
        <v>2</v>
      </c>
      <c r="R485" s="6">
        <v>1</v>
      </c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13">
        <f t="shared" si="15"/>
        <v>3</v>
      </c>
      <c r="AE485" s="9">
        <v>99.211356466876978</v>
      </c>
      <c r="AF485" s="9">
        <f t="shared" si="14"/>
        <v>297.63406940063095</v>
      </c>
    </row>
    <row r="486" spans="2:32" ht="75" customHeight="1">
      <c r="B486" s="3"/>
      <c r="C486" s="3" t="s">
        <v>575</v>
      </c>
      <c r="D486" s="3" t="s">
        <v>1295</v>
      </c>
      <c r="E486" s="3" t="s">
        <v>0</v>
      </c>
      <c r="F486" s="3" t="s">
        <v>1305</v>
      </c>
      <c r="G486" s="3" t="s">
        <v>2</v>
      </c>
      <c r="H486" s="3" t="s">
        <v>570</v>
      </c>
      <c r="I486" s="5" t="s">
        <v>75</v>
      </c>
      <c r="J486" s="6" t="s">
        <v>30</v>
      </c>
      <c r="K486" s="6"/>
      <c r="L486" s="6"/>
      <c r="M486" s="6"/>
      <c r="N486" s="6"/>
      <c r="O486" s="6"/>
      <c r="P486" s="6"/>
      <c r="Q486" s="6"/>
      <c r="R486" s="6"/>
      <c r="S486" s="6">
        <v>1</v>
      </c>
      <c r="T486" s="6">
        <v>1</v>
      </c>
      <c r="U486" s="6"/>
      <c r="V486" s="6"/>
      <c r="W486" s="6">
        <v>1</v>
      </c>
      <c r="X486" s="6"/>
      <c r="Y486" s="6"/>
      <c r="Z486" s="6"/>
      <c r="AA486" s="6"/>
      <c r="AB486" s="6"/>
      <c r="AC486" s="6"/>
      <c r="AD486" s="13">
        <f t="shared" si="15"/>
        <v>3</v>
      </c>
      <c r="AE486" s="9">
        <v>141.79810725552051</v>
      </c>
      <c r="AF486" s="9">
        <f t="shared" si="14"/>
        <v>425.39432176656152</v>
      </c>
    </row>
    <row r="487" spans="2:32" ht="75" customHeight="1">
      <c r="B487" s="3"/>
      <c r="C487" s="3" t="s">
        <v>566</v>
      </c>
      <c r="D487" s="3" t="s">
        <v>1295</v>
      </c>
      <c r="E487" s="3" t="s">
        <v>0</v>
      </c>
      <c r="F487" s="3" t="s">
        <v>1305</v>
      </c>
      <c r="G487" s="3" t="s">
        <v>2</v>
      </c>
      <c r="H487" s="3" t="s">
        <v>314</v>
      </c>
      <c r="I487" s="5" t="s">
        <v>54</v>
      </c>
      <c r="J487" s="6" t="s">
        <v>18</v>
      </c>
      <c r="K487" s="6"/>
      <c r="L487" s="6"/>
      <c r="M487" s="6"/>
      <c r="N487" s="6"/>
      <c r="O487" s="6"/>
      <c r="P487" s="6"/>
      <c r="Q487" s="6"/>
      <c r="R487" s="6"/>
      <c r="S487" s="6"/>
      <c r="T487" s="6">
        <v>1</v>
      </c>
      <c r="U487" s="6"/>
      <c r="V487" s="6">
        <v>1</v>
      </c>
      <c r="W487" s="6">
        <v>1</v>
      </c>
      <c r="X487" s="6"/>
      <c r="Y487" s="6"/>
      <c r="Z487" s="6"/>
      <c r="AA487" s="6"/>
      <c r="AB487" s="6"/>
      <c r="AC487" s="6"/>
      <c r="AD487" s="13">
        <f t="shared" si="15"/>
        <v>3</v>
      </c>
      <c r="AE487" s="9">
        <v>110.25236593059937</v>
      </c>
      <c r="AF487" s="9">
        <f t="shared" si="14"/>
        <v>330.75709779179812</v>
      </c>
    </row>
    <row r="488" spans="2:32" ht="75" customHeight="1">
      <c r="B488" s="3"/>
      <c r="C488" s="3" t="s">
        <v>562</v>
      </c>
      <c r="D488" s="3" t="s">
        <v>1295</v>
      </c>
      <c r="E488" s="3" t="s">
        <v>7</v>
      </c>
      <c r="F488" s="3" t="s">
        <v>1305</v>
      </c>
      <c r="G488" s="3" t="s">
        <v>2</v>
      </c>
      <c r="H488" s="3" t="s">
        <v>409</v>
      </c>
      <c r="I488" s="5" t="s">
        <v>563</v>
      </c>
      <c r="J488" s="6" t="s">
        <v>30</v>
      </c>
      <c r="K488" s="6"/>
      <c r="L488" s="6">
        <v>1</v>
      </c>
      <c r="M488" s="6">
        <v>2</v>
      </c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13">
        <f t="shared" si="15"/>
        <v>3</v>
      </c>
      <c r="AE488" s="9">
        <v>141.79810725552051</v>
      </c>
      <c r="AF488" s="9">
        <f t="shared" si="14"/>
        <v>425.39432176656152</v>
      </c>
    </row>
    <row r="489" spans="2:32" ht="75" customHeight="1">
      <c r="B489" s="3"/>
      <c r="C489" s="3" t="s">
        <v>529</v>
      </c>
      <c r="D489" s="3" t="s">
        <v>1295</v>
      </c>
      <c r="E489" s="3" t="s">
        <v>7</v>
      </c>
      <c r="F489" s="3" t="s">
        <v>1305</v>
      </c>
      <c r="G489" s="3" t="s">
        <v>2</v>
      </c>
      <c r="H489" s="3" t="s">
        <v>113</v>
      </c>
      <c r="I489" s="5" t="s">
        <v>530</v>
      </c>
      <c r="J489" s="6" t="s">
        <v>1</v>
      </c>
      <c r="K489" s="6"/>
      <c r="L489" s="6"/>
      <c r="M489" s="6"/>
      <c r="N489" s="6">
        <v>3</v>
      </c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13">
        <f t="shared" si="15"/>
        <v>3</v>
      </c>
      <c r="AE489" s="9">
        <v>173.34384858044163</v>
      </c>
      <c r="AF489" s="9">
        <f t="shared" si="14"/>
        <v>520.03154574132486</v>
      </c>
    </row>
    <row r="490" spans="2:32" ht="75" customHeight="1">
      <c r="B490" s="3"/>
      <c r="C490" s="3" t="s">
        <v>524</v>
      </c>
      <c r="D490" s="3" t="s">
        <v>1295</v>
      </c>
      <c r="E490" s="3" t="s">
        <v>0</v>
      </c>
      <c r="F490" s="3" t="s">
        <v>1305</v>
      </c>
      <c r="G490" s="3" t="s">
        <v>2</v>
      </c>
      <c r="H490" s="3" t="s">
        <v>3</v>
      </c>
      <c r="I490" s="5" t="s">
        <v>54</v>
      </c>
      <c r="J490" s="6" t="s">
        <v>18</v>
      </c>
      <c r="K490" s="6"/>
      <c r="L490" s="6"/>
      <c r="M490" s="6"/>
      <c r="N490" s="6"/>
      <c r="O490" s="6"/>
      <c r="P490" s="6"/>
      <c r="Q490" s="6"/>
      <c r="R490" s="6"/>
      <c r="S490" s="6">
        <v>1</v>
      </c>
      <c r="T490" s="6"/>
      <c r="U490" s="6"/>
      <c r="V490" s="6">
        <v>1</v>
      </c>
      <c r="W490" s="6">
        <v>1</v>
      </c>
      <c r="X490" s="6"/>
      <c r="Y490" s="6"/>
      <c r="Z490" s="6"/>
      <c r="AA490" s="6"/>
      <c r="AB490" s="6"/>
      <c r="AC490" s="6"/>
      <c r="AD490" s="13">
        <f t="shared" si="15"/>
        <v>3</v>
      </c>
      <c r="AE490" s="9">
        <v>141.79810725552051</v>
      </c>
      <c r="AF490" s="9">
        <f t="shared" si="14"/>
        <v>425.39432176656152</v>
      </c>
    </row>
    <row r="491" spans="2:32" ht="75" customHeight="1">
      <c r="B491" s="3"/>
      <c r="C491" s="3" t="s">
        <v>477</v>
      </c>
      <c r="D491" s="3" t="s">
        <v>1295</v>
      </c>
      <c r="E491" s="3" t="s">
        <v>0</v>
      </c>
      <c r="F491" s="3" t="s">
        <v>1305</v>
      </c>
      <c r="G491" s="3" t="s">
        <v>2</v>
      </c>
      <c r="H491" s="3" t="s">
        <v>3</v>
      </c>
      <c r="I491" s="5" t="s">
        <v>478</v>
      </c>
      <c r="J491" s="6" t="s">
        <v>1</v>
      </c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>
        <v>1</v>
      </c>
      <c r="V491" s="6"/>
      <c r="W491" s="6">
        <v>2</v>
      </c>
      <c r="X491" s="6"/>
      <c r="Y491" s="6"/>
      <c r="Z491" s="6"/>
      <c r="AA491" s="6"/>
      <c r="AB491" s="6"/>
      <c r="AC491" s="6"/>
      <c r="AD491" s="13">
        <f t="shared" si="15"/>
        <v>3</v>
      </c>
      <c r="AE491" s="9">
        <v>157.57097791798108</v>
      </c>
      <c r="AF491" s="9">
        <f t="shared" si="14"/>
        <v>472.71293375394328</v>
      </c>
    </row>
    <row r="492" spans="2:32" ht="75" customHeight="1">
      <c r="B492" s="3"/>
      <c r="C492" s="3" t="s">
        <v>350</v>
      </c>
      <c r="D492" s="3" t="s">
        <v>1295</v>
      </c>
      <c r="E492" s="3" t="s">
        <v>36</v>
      </c>
      <c r="F492" s="3" t="s">
        <v>1305</v>
      </c>
      <c r="G492" s="3" t="s">
        <v>2</v>
      </c>
      <c r="H492" s="3" t="s">
        <v>3</v>
      </c>
      <c r="I492" s="5" t="s">
        <v>351</v>
      </c>
      <c r="J492" s="6" t="s">
        <v>15</v>
      </c>
      <c r="K492" s="6"/>
      <c r="L492" s="6"/>
      <c r="M492" s="6"/>
      <c r="N492" s="6"/>
      <c r="O492" s="6"/>
      <c r="P492" s="6"/>
      <c r="Q492" s="6"/>
      <c r="R492" s="6"/>
      <c r="S492" s="6"/>
      <c r="T492" s="6">
        <v>1</v>
      </c>
      <c r="U492" s="6">
        <v>2</v>
      </c>
      <c r="V492" s="6"/>
      <c r="W492" s="6"/>
      <c r="X492" s="6"/>
      <c r="Y492" s="6"/>
      <c r="Z492" s="6"/>
      <c r="AA492" s="6"/>
      <c r="AB492" s="6"/>
      <c r="AC492" s="6"/>
      <c r="AD492" s="13">
        <f t="shared" si="15"/>
        <v>3</v>
      </c>
      <c r="AE492" s="9">
        <v>189.11671924290221</v>
      </c>
      <c r="AF492" s="9">
        <f t="shared" si="14"/>
        <v>567.35015772870656</v>
      </c>
    </row>
    <row r="493" spans="2:32" ht="75" customHeight="1">
      <c r="B493" s="3"/>
      <c r="C493" s="3" t="s">
        <v>335</v>
      </c>
      <c r="D493" s="3" t="s">
        <v>1295</v>
      </c>
      <c r="E493" s="3" t="s">
        <v>0</v>
      </c>
      <c r="F493" s="3" t="s">
        <v>1305</v>
      </c>
      <c r="G493" s="3" t="s">
        <v>2</v>
      </c>
      <c r="H493" s="3" t="s">
        <v>336</v>
      </c>
      <c r="I493" s="5" t="s">
        <v>337</v>
      </c>
      <c r="J493" s="6" t="s">
        <v>1</v>
      </c>
      <c r="K493" s="6"/>
      <c r="L493" s="6"/>
      <c r="M493" s="6"/>
      <c r="N493" s="6"/>
      <c r="O493" s="6"/>
      <c r="P493" s="6"/>
      <c r="Q493" s="6"/>
      <c r="R493" s="6"/>
      <c r="S493" s="6">
        <v>1</v>
      </c>
      <c r="T493" s="6"/>
      <c r="U493" s="6">
        <v>1</v>
      </c>
      <c r="V493" s="6"/>
      <c r="W493" s="6"/>
      <c r="X493" s="6">
        <v>1</v>
      </c>
      <c r="Y493" s="6"/>
      <c r="Z493" s="6"/>
      <c r="AA493" s="6"/>
      <c r="AB493" s="6"/>
      <c r="AC493" s="6"/>
      <c r="AD493" s="13">
        <f t="shared" si="15"/>
        <v>3</v>
      </c>
      <c r="AE493" s="9">
        <v>157.57097791798108</v>
      </c>
      <c r="AF493" s="9">
        <f t="shared" si="14"/>
        <v>472.71293375394328</v>
      </c>
    </row>
    <row r="494" spans="2:32" ht="75" customHeight="1">
      <c r="B494" s="3"/>
      <c r="C494" s="3" t="s">
        <v>323</v>
      </c>
      <c r="D494" s="3" t="s">
        <v>1295</v>
      </c>
      <c r="E494" s="3" t="s">
        <v>7</v>
      </c>
      <c r="F494" s="3" t="s">
        <v>1305</v>
      </c>
      <c r="G494" s="3" t="s">
        <v>2</v>
      </c>
      <c r="H494" s="3" t="s">
        <v>314</v>
      </c>
      <c r="I494" s="5" t="s">
        <v>324</v>
      </c>
      <c r="J494" s="6" t="s">
        <v>18</v>
      </c>
      <c r="K494" s="6"/>
      <c r="L494" s="6">
        <v>2</v>
      </c>
      <c r="M494" s="6"/>
      <c r="N494" s="6">
        <v>1</v>
      </c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13">
        <f t="shared" si="15"/>
        <v>3</v>
      </c>
      <c r="AE494" s="9">
        <v>110.25236593059937</v>
      </c>
      <c r="AF494" s="9">
        <f t="shared" si="14"/>
        <v>330.75709779179812</v>
      </c>
    </row>
    <row r="495" spans="2:32" ht="75" customHeight="1">
      <c r="B495" s="3"/>
      <c r="C495" s="3" t="s">
        <v>318</v>
      </c>
      <c r="D495" s="3" t="s">
        <v>1295</v>
      </c>
      <c r="E495" s="3" t="s">
        <v>7</v>
      </c>
      <c r="F495" s="3" t="s">
        <v>1305</v>
      </c>
      <c r="G495" s="3" t="s">
        <v>2</v>
      </c>
      <c r="H495" s="3" t="s">
        <v>115</v>
      </c>
      <c r="I495" s="5" t="s">
        <v>319</v>
      </c>
      <c r="J495" s="6" t="s">
        <v>18</v>
      </c>
      <c r="K495" s="6"/>
      <c r="L495" s="6"/>
      <c r="M495" s="6">
        <v>1</v>
      </c>
      <c r="N495" s="6"/>
      <c r="O495" s="6"/>
      <c r="P495" s="6"/>
      <c r="Q495" s="6"/>
      <c r="R495" s="6"/>
      <c r="S495" s="6"/>
      <c r="T495" s="6"/>
      <c r="U495" s="6"/>
      <c r="V495" s="6">
        <v>2</v>
      </c>
      <c r="W495" s="6"/>
      <c r="X495" s="6"/>
      <c r="Y495" s="6"/>
      <c r="Z495" s="6"/>
      <c r="AA495" s="6"/>
      <c r="AB495" s="6"/>
      <c r="AC495" s="6"/>
      <c r="AD495" s="13">
        <f t="shared" si="15"/>
        <v>3</v>
      </c>
      <c r="AE495" s="9">
        <v>189.11671924290221</v>
      </c>
      <c r="AF495" s="9">
        <f t="shared" si="14"/>
        <v>567.35015772870656</v>
      </c>
    </row>
    <row r="496" spans="2:32" ht="75" customHeight="1">
      <c r="B496" s="3"/>
      <c r="C496" s="3" t="s">
        <v>281</v>
      </c>
      <c r="D496" s="3" t="s">
        <v>1295</v>
      </c>
      <c r="E496" s="3" t="s">
        <v>0</v>
      </c>
      <c r="F496" s="3" t="s">
        <v>1305</v>
      </c>
      <c r="G496" s="3" t="s">
        <v>2</v>
      </c>
      <c r="H496" s="3" t="s">
        <v>33</v>
      </c>
      <c r="I496" s="5" t="s">
        <v>282</v>
      </c>
      <c r="J496" s="6" t="s">
        <v>15</v>
      </c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>
        <v>2</v>
      </c>
      <c r="V496" s="6">
        <v>1</v>
      </c>
      <c r="W496" s="6"/>
      <c r="X496" s="6"/>
      <c r="Y496" s="6"/>
      <c r="Z496" s="6"/>
      <c r="AA496" s="6"/>
      <c r="AB496" s="6"/>
      <c r="AC496" s="6"/>
      <c r="AD496" s="13">
        <f t="shared" si="15"/>
        <v>3</v>
      </c>
      <c r="AE496" s="9">
        <v>157.57097791798108</v>
      </c>
      <c r="AF496" s="9">
        <f t="shared" si="14"/>
        <v>472.71293375394328</v>
      </c>
    </row>
    <row r="497" spans="2:32" ht="75" customHeight="1">
      <c r="B497" s="3"/>
      <c r="C497" s="3" t="s">
        <v>257</v>
      </c>
      <c r="D497" s="3" t="s">
        <v>1295</v>
      </c>
      <c r="E497" s="3" t="s">
        <v>7</v>
      </c>
      <c r="F497" s="3" t="s">
        <v>1305</v>
      </c>
      <c r="G497" s="3" t="s">
        <v>2</v>
      </c>
      <c r="H497" s="3" t="s">
        <v>105</v>
      </c>
      <c r="I497" s="5" t="s">
        <v>258</v>
      </c>
      <c r="J497" s="6" t="s">
        <v>1</v>
      </c>
      <c r="K497" s="6"/>
      <c r="L497" s="6">
        <v>1</v>
      </c>
      <c r="M497" s="6"/>
      <c r="N497" s="6"/>
      <c r="O497" s="6">
        <v>1</v>
      </c>
      <c r="P497" s="6">
        <v>1</v>
      </c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13">
        <f t="shared" si="15"/>
        <v>3</v>
      </c>
      <c r="AE497" s="9">
        <v>141.79810725552051</v>
      </c>
      <c r="AF497" s="9">
        <f t="shared" si="14"/>
        <v>425.39432176656152</v>
      </c>
    </row>
    <row r="498" spans="2:32" ht="75" customHeight="1">
      <c r="B498" s="3"/>
      <c r="C498" s="3" t="s">
        <v>253</v>
      </c>
      <c r="D498" s="3" t="s">
        <v>1295</v>
      </c>
      <c r="E498" s="3" t="s">
        <v>7</v>
      </c>
      <c r="F498" s="3" t="s">
        <v>1305</v>
      </c>
      <c r="G498" s="3" t="s">
        <v>2</v>
      </c>
      <c r="H498" s="3" t="s">
        <v>50</v>
      </c>
      <c r="I498" s="5" t="s">
        <v>254</v>
      </c>
      <c r="J498" s="6" t="s">
        <v>1</v>
      </c>
      <c r="K498" s="6"/>
      <c r="L498" s="6">
        <v>1</v>
      </c>
      <c r="M498" s="6"/>
      <c r="N498" s="6">
        <v>1</v>
      </c>
      <c r="O498" s="6">
        <v>1</v>
      </c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13">
        <f t="shared" si="15"/>
        <v>3</v>
      </c>
      <c r="AE498" s="9">
        <v>94.479495268138805</v>
      </c>
      <c r="AF498" s="9">
        <f t="shared" si="14"/>
        <v>283.43848580441642</v>
      </c>
    </row>
    <row r="499" spans="2:32" ht="75" customHeight="1">
      <c r="B499" s="3"/>
      <c r="C499" s="3" t="s">
        <v>240</v>
      </c>
      <c r="D499" s="3" t="s">
        <v>1295</v>
      </c>
      <c r="E499" s="3" t="s">
        <v>0</v>
      </c>
      <c r="F499" s="3" t="s">
        <v>1305</v>
      </c>
      <c r="G499" s="3" t="s">
        <v>52</v>
      </c>
      <c r="H499" s="3" t="s">
        <v>53</v>
      </c>
      <c r="I499" s="5" t="s">
        <v>241</v>
      </c>
      <c r="J499" s="6" t="s">
        <v>18</v>
      </c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>
        <v>2</v>
      </c>
      <c r="V499" s="6"/>
      <c r="W499" s="6">
        <v>1</v>
      </c>
      <c r="X499" s="6"/>
      <c r="Y499" s="6"/>
      <c r="Z499" s="6"/>
      <c r="AA499" s="6"/>
      <c r="AB499" s="6"/>
      <c r="AC499" s="6"/>
      <c r="AD499" s="13">
        <f t="shared" si="15"/>
        <v>3</v>
      </c>
      <c r="AE499" s="9">
        <v>94.479495268138805</v>
      </c>
      <c r="AF499" s="9">
        <f t="shared" si="14"/>
        <v>283.43848580441642</v>
      </c>
    </row>
    <row r="500" spans="2:32" ht="75" customHeight="1">
      <c r="B500" s="3"/>
      <c r="C500" s="3" t="s">
        <v>144</v>
      </c>
      <c r="D500" s="3" t="s">
        <v>1295</v>
      </c>
      <c r="E500" s="3" t="s">
        <v>36</v>
      </c>
      <c r="F500" s="3" t="s">
        <v>1305</v>
      </c>
      <c r="G500" s="3" t="s">
        <v>2</v>
      </c>
      <c r="H500" s="3" t="s">
        <v>88</v>
      </c>
      <c r="I500" s="5" t="s">
        <v>145</v>
      </c>
      <c r="J500" s="6" t="s">
        <v>26</v>
      </c>
      <c r="K500" s="6"/>
      <c r="L500" s="6"/>
      <c r="M500" s="6"/>
      <c r="N500" s="6"/>
      <c r="O500" s="6"/>
      <c r="P500" s="6"/>
      <c r="Q500" s="6"/>
      <c r="R500" s="6"/>
      <c r="S500" s="6">
        <v>1</v>
      </c>
      <c r="T500" s="6">
        <v>2</v>
      </c>
      <c r="U500" s="6"/>
      <c r="V500" s="6"/>
      <c r="W500" s="6"/>
      <c r="X500" s="6"/>
      <c r="Y500" s="6"/>
      <c r="Z500" s="6"/>
      <c r="AA500" s="6"/>
      <c r="AB500" s="6"/>
      <c r="AC500" s="6"/>
      <c r="AD500" s="13">
        <f t="shared" si="15"/>
        <v>3</v>
      </c>
      <c r="AE500" s="9">
        <v>99.211356466876978</v>
      </c>
      <c r="AF500" s="9">
        <f t="shared" si="14"/>
        <v>297.63406940063095</v>
      </c>
    </row>
    <row r="501" spans="2:32" ht="75" customHeight="1">
      <c r="B501" s="3"/>
      <c r="C501" s="3" t="s">
        <v>130</v>
      </c>
      <c r="D501" s="3" t="s">
        <v>1295</v>
      </c>
      <c r="E501" s="3" t="s">
        <v>7</v>
      </c>
      <c r="F501" s="3" t="s">
        <v>1305</v>
      </c>
      <c r="G501" s="3" t="s">
        <v>2</v>
      </c>
      <c r="H501" s="3" t="s">
        <v>131</v>
      </c>
      <c r="I501" s="5" t="s">
        <v>132</v>
      </c>
      <c r="J501" s="6" t="s">
        <v>1</v>
      </c>
      <c r="K501" s="6"/>
      <c r="L501" s="6">
        <v>3</v>
      </c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13">
        <f t="shared" si="15"/>
        <v>3</v>
      </c>
      <c r="AE501" s="9">
        <v>94.479495268138805</v>
      </c>
      <c r="AF501" s="9">
        <f t="shared" si="14"/>
        <v>283.43848580441642</v>
      </c>
    </row>
    <row r="502" spans="2:32" ht="75" customHeight="1">
      <c r="B502" s="3"/>
      <c r="C502" s="3" t="s">
        <v>106</v>
      </c>
      <c r="D502" s="3" t="s">
        <v>1295</v>
      </c>
      <c r="E502" s="3" t="s">
        <v>7</v>
      </c>
      <c r="F502" s="3" t="s">
        <v>1305</v>
      </c>
      <c r="G502" s="3" t="s">
        <v>2</v>
      </c>
      <c r="H502" s="3" t="s">
        <v>105</v>
      </c>
      <c r="I502" s="5" t="s">
        <v>107</v>
      </c>
      <c r="J502" s="6" t="s">
        <v>1</v>
      </c>
      <c r="K502" s="6"/>
      <c r="L502" s="6"/>
      <c r="M502" s="6">
        <v>1</v>
      </c>
      <c r="N502" s="6"/>
      <c r="O502" s="6">
        <v>1</v>
      </c>
      <c r="P502" s="6">
        <v>1</v>
      </c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13">
        <f t="shared" si="15"/>
        <v>3</v>
      </c>
      <c r="AE502" s="9">
        <v>130.75709779179812</v>
      </c>
      <c r="AF502" s="9">
        <f t="shared" si="14"/>
        <v>392.27129337539435</v>
      </c>
    </row>
    <row r="503" spans="2:32" ht="75" customHeight="1">
      <c r="B503" s="3"/>
      <c r="C503" s="3" t="s">
        <v>72</v>
      </c>
      <c r="D503" s="3" t="s">
        <v>1295</v>
      </c>
      <c r="E503" s="3" t="s">
        <v>36</v>
      </c>
      <c r="F503" s="3" t="s">
        <v>1305</v>
      </c>
      <c r="G503" s="3" t="s">
        <v>2</v>
      </c>
      <c r="H503" s="3" t="s">
        <v>74</v>
      </c>
      <c r="I503" s="5" t="s">
        <v>75</v>
      </c>
      <c r="J503" s="6" t="s">
        <v>73</v>
      </c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>
        <v>3</v>
      </c>
      <c r="W503" s="6"/>
      <c r="X503" s="6"/>
      <c r="Y503" s="6"/>
      <c r="Z503" s="6"/>
      <c r="AA503" s="6"/>
      <c r="AB503" s="6"/>
      <c r="AC503" s="6"/>
      <c r="AD503" s="13">
        <f t="shared" si="15"/>
        <v>3</v>
      </c>
      <c r="AE503" s="9">
        <v>62.933753943217667</v>
      </c>
      <c r="AF503" s="9">
        <f t="shared" si="14"/>
        <v>188.80126182965301</v>
      </c>
    </row>
    <row r="504" spans="2:32" ht="75" customHeight="1">
      <c r="B504" s="3"/>
      <c r="C504" s="3" t="s">
        <v>34</v>
      </c>
      <c r="D504" s="3" t="s">
        <v>1295</v>
      </c>
      <c r="E504" s="3" t="s">
        <v>0</v>
      </c>
      <c r="F504" s="3" t="s">
        <v>1305</v>
      </c>
      <c r="G504" s="3" t="s">
        <v>2</v>
      </c>
      <c r="H504" s="3" t="s">
        <v>33</v>
      </c>
      <c r="I504" s="5" t="s">
        <v>35</v>
      </c>
      <c r="J504" s="6" t="s">
        <v>18</v>
      </c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>
        <v>2</v>
      </c>
      <c r="V504" s="6">
        <v>1</v>
      </c>
      <c r="W504" s="6"/>
      <c r="X504" s="6"/>
      <c r="Y504" s="6"/>
      <c r="Z504" s="6"/>
      <c r="AA504" s="6"/>
      <c r="AB504" s="6"/>
      <c r="AC504" s="6"/>
      <c r="AD504" s="13">
        <f t="shared" si="15"/>
        <v>3</v>
      </c>
      <c r="AE504" s="9">
        <v>126.02523659305994</v>
      </c>
      <c r="AF504" s="9">
        <f t="shared" si="14"/>
        <v>378.07570977917982</v>
      </c>
    </row>
    <row r="505" spans="2:32" ht="75" customHeight="1">
      <c r="B505" s="3"/>
      <c r="C505" s="3" t="s">
        <v>6</v>
      </c>
      <c r="D505" s="3" t="s">
        <v>1295</v>
      </c>
      <c r="E505" s="3" t="s">
        <v>7</v>
      </c>
      <c r="F505" s="3" t="s">
        <v>1305</v>
      </c>
      <c r="G505" s="3" t="s">
        <v>2</v>
      </c>
      <c r="H505" s="3" t="s">
        <v>9</v>
      </c>
      <c r="I505" s="5" t="s">
        <v>10</v>
      </c>
      <c r="J505" s="6" t="s">
        <v>8</v>
      </c>
      <c r="K505" s="6"/>
      <c r="L505" s="6"/>
      <c r="M505" s="6">
        <v>2</v>
      </c>
      <c r="N505" s="6"/>
      <c r="O505" s="6"/>
      <c r="P505" s="6"/>
      <c r="Q505" s="6">
        <v>1</v>
      </c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13">
        <f t="shared" si="15"/>
        <v>3</v>
      </c>
      <c r="AE505" s="9">
        <v>157.57097791798108</v>
      </c>
      <c r="AF505" s="9">
        <f t="shared" si="14"/>
        <v>472.71293375394328</v>
      </c>
    </row>
    <row r="506" spans="2:32" ht="75" customHeight="1">
      <c r="B506" s="3"/>
      <c r="C506" s="3" t="s">
        <v>1280</v>
      </c>
      <c r="D506" s="3" t="s">
        <v>1295</v>
      </c>
      <c r="E506" s="3" t="s">
        <v>36</v>
      </c>
      <c r="F506" s="3" t="s">
        <v>1305</v>
      </c>
      <c r="G506" s="3" t="s">
        <v>25</v>
      </c>
      <c r="H506" s="3" t="s">
        <v>1268</v>
      </c>
      <c r="I506" s="5" t="s">
        <v>48</v>
      </c>
      <c r="J506" s="6" t="s">
        <v>634</v>
      </c>
      <c r="K506" s="6"/>
      <c r="L506" s="6"/>
      <c r="M506" s="6"/>
      <c r="N506" s="6"/>
      <c r="O506" s="6"/>
      <c r="P506" s="6"/>
      <c r="Q506" s="6"/>
      <c r="R506" s="6"/>
      <c r="S506" s="6">
        <v>1</v>
      </c>
      <c r="T506" s="6"/>
      <c r="U506" s="6">
        <v>1</v>
      </c>
      <c r="V506" s="6"/>
      <c r="W506" s="6"/>
      <c r="X506" s="6"/>
      <c r="Y506" s="6"/>
      <c r="Z506" s="6"/>
      <c r="AA506" s="6"/>
      <c r="AB506" s="6"/>
      <c r="AC506" s="6"/>
      <c r="AD506" s="13">
        <f t="shared" si="15"/>
        <v>2</v>
      </c>
      <c r="AE506" s="9">
        <v>62.933753943217667</v>
      </c>
      <c r="AF506" s="9">
        <f t="shared" si="14"/>
        <v>125.86750788643533</v>
      </c>
    </row>
    <row r="507" spans="2:32" ht="75" customHeight="1">
      <c r="B507" s="3"/>
      <c r="C507" s="3" t="s">
        <v>1279</v>
      </c>
      <c r="D507" s="3" t="s">
        <v>1295</v>
      </c>
      <c r="E507" s="3" t="s">
        <v>7</v>
      </c>
      <c r="F507" s="3" t="s">
        <v>1305</v>
      </c>
      <c r="G507" s="3" t="s">
        <v>2</v>
      </c>
      <c r="H507" s="3" t="s">
        <v>179</v>
      </c>
      <c r="I507" s="5" t="s">
        <v>191</v>
      </c>
      <c r="J507" s="6" t="s">
        <v>26</v>
      </c>
      <c r="K507" s="6"/>
      <c r="L507" s="6"/>
      <c r="M507" s="6">
        <v>2</v>
      </c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13">
        <f t="shared" si="15"/>
        <v>2</v>
      </c>
      <c r="AE507" s="9">
        <v>83.438485804416402</v>
      </c>
      <c r="AF507" s="9">
        <f t="shared" si="14"/>
        <v>166.8769716088328</v>
      </c>
    </row>
    <row r="508" spans="2:32" ht="75" customHeight="1">
      <c r="B508" s="3"/>
      <c r="C508" s="3" t="s">
        <v>1276</v>
      </c>
      <c r="D508" s="3" t="s">
        <v>1295</v>
      </c>
      <c r="E508" s="3" t="s">
        <v>36</v>
      </c>
      <c r="F508" s="3" t="s">
        <v>1305</v>
      </c>
      <c r="G508" s="3" t="s">
        <v>2</v>
      </c>
      <c r="H508" s="3" t="s">
        <v>823</v>
      </c>
      <c r="I508" s="5" t="s">
        <v>75</v>
      </c>
      <c r="J508" s="6" t="s">
        <v>26</v>
      </c>
      <c r="K508" s="6"/>
      <c r="L508" s="6"/>
      <c r="M508" s="6"/>
      <c r="N508" s="6"/>
      <c r="O508" s="6"/>
      <c r="P508" s="6"/>
      <c r="Q508" s="6"/>
      <c r="R508" s="6"/>
      <c r="S508" s="6">
        <v>2</v>
      </c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13">
        <f t="shared" si="15"/>
        <v>2</v>
      </c>
      <c r="AE508" s="9">
        <v>67.66561514195584</v>
      </c>
      <c r="AF508" s="9">
        <f t="shared" si="14"/>
        <v>135.33123028391168</v>
      </c>
    </row>
    <row r="509" spans="2:32" ht="75" customHeight="1">
      <c r="B509" s="3"/>
      <c r="C509" s="3" t="s">
        <v>1250</v>
      </c>
      <c r="D509" s="3" t="s">
        <v>1295</v>
      </c>
      <c r="E509" s="3" t="s">
        <v>0</v>
      </c>
      <c r="F509" s="3" t="s">
        <v>1305</v>
      </c>
      <c r="G509" s="3" t="s">
        <v>2</v>
      </c>
      <c r="H509" s="3" t="s">
        <v>243</v>
      </c>
      <c r="I509" s="5" t="s">
        <v>51</v>
      </c>
      <c r="J509" s="6" t="s">
        <v>18</v>
      </c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>
        <v>1</v>
      </c>
      <c r="V509" s="6">
        <v>1</v>
      </c>
      <c r="W509" s="6"/>
      <c r="X509" s="6"/>
      <c r="Y509" s="6"/>
      <c r="Z509" s="6"/>
      <c r="AA509" s="6"/>
      <c r="AB509" s="6"/>
      <c r="AC509" s="6"/>
      <c r="AD509" s="13">
        <f t="shared" si="15"/>
        <v>2</v>
      </c>
      <c r="AE509" s="9">
        <v>94.479495268138805</v>
      </c>
      <c r="AF509" s="9">
        <f t="shared" si="14"/>
        <v>188.95899053627761</v>
      </c>
    </row>
    <row r="510" spans="2:32" ht="75" customHeight="1">
      <c r="B510" s="3"/>
      <c r="C510" s="3" t="s">
        <v>1228</v>
      </c>
      <c r="D510" s="3" t="s">
        <v>1295</v>
      </c>
      <c r="E510" s="3" t="s">
        <v>7</v>
      </c>
      <c r="F510" s="3" t="s">
        <v>1305</v>
      </c>
      <c r="G510" s="3" t="s">
        <v>2</v>
      </c>
      <c r="H510" s="3" t="s">
        <v>1227</v>
      </c>
      <c r="I510" s="5" t="s">
        <v>102</v>
      </c>
      <c r="J510" s="6" t="s">
        <v>8</v>
      </c>
      <c r="K510" s="6"/>
      <c r="L510" s="6"/>
      <c r="M510" s="6">
        <v>1</v>
      </c>
      <c r="N510" s="6">
        <v>1</v>
      </c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13">
        <f t="shared" si="15"/>
        <v>2</v>
      </c>
      <c r="AE510" s="9">
        <v>130.75709779179812</v>
      </c>
      <c r="AF510" s="9">
        <f t="shared" si="14"/>
        <v>261.51419558359623</v>
      </c>
    </row>
    <row r="511" spans="2:32" ht="75" customHeight="1">
      <c r="B511" s="3"/>
      <c r="C511" s="3" t="s">
        <v>1221</v>
      </c>
      <c r="D511" s="3" t="s">
        <v>1295</v>
      </c>
      <c r="E511" s="3" t="s">
        <v>7</v>
      </c>
      <c r="F511" s="3" t="s">
        <v>1305</v>
      </c>
      <c r="G511" s="3" t="s">
        <v>2</v>
      </c>
      <c r="H511" s="3" t="s">
        <v>794</v>
      </c>
      <c r="I511" s="5" t="s">
        <v>1222</v>
      </c>
      <c r="J511" s="6" t="s">
        <v>73</v>
      </c>
      <c r="K511" s="6"/>
      <c r="L511" s="6"/>
      <c r="M511" s="6">
        <v>1</v>
      </c>
      <c r="N511" s="6"/>
      <c r="O511" s="6">
        <v>1</v>
      </c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13">
        <f t="shared" si="15"/>
        <v>2</v>
      </c>
      <c r="AE511" s="9">
        <v>94.479495268138805</v>
      </c>
      <c r="AF511" s="9">
        <f t="shared" si="14"/>
        <v>188.95899053627761</v>
      </c>
    </row>
    <row r="512" spans="2:32" ht="75" customHeight="1">
      <c r="B512" s="3"/>
      <c r="C512" s="3" t="s">
        <v>1209</v>
      </c>
      <c r="D512" s="3" t="s">
        <v>1295</v>
      </c>
      <c r="E512" s="3" t="s">
        <v>36</v>
      </c>
      <c r="F512" s="3" t="s">
        <v>1305</v>
      </c>
      <c r="G512" s="3" t="s">
        <v>25</v>
      </c>
      <c r="H512" s="3" t="s">
        <v>837</v>
      </c>
      <c r="I512" s="5" t="s">
        <v>75</v>
      </c>
      <c r="J512" s="6" t="s">
        <v>634</v>
      </c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>
        <v>2</v>
      </c>
      <c r="Z512" s="6"/>
      <c r="AA512" s="6"/>
      <c r="AB512" s="6"/>
      <c r="AC512" s="6"/>
      <c r="AD512" s="13">
        <f t="shared" si="15"/>
        <v>2</v>
      </c>
      <c r="AE512" s="9">
        <v>31.388012618296532</v>
      </c>
      <c r="AF512" s="9">
        <f t="shared" si="14"/>
        <v>62.776025236593064</v>
      </c>
    </row>
    <row r="513" spans="2:32" ht="75" customHeight="1">
      <c r="B513" s="3"/>
      <c r="C513" s="3" t="s">
        <v>1208</v>
      </c>
      <c r="D513" s="3" t="s">
        <v>1295</v>
      </c>
      <c r="E513" s="3" t="s">
        <v>36</v>
      </c>
      <c r="F513" s="3" t="s">
        <v>1305</v>
      </c>
      <c r="G513" s="3" t="s">
        <v>25</v>
      </c>
      <c r="H513" s="3" t="s">
        <v>807</v>
      </c>
      <c r="I513" s="5" t="s">
        <v>75</v>
      </c>
      <c r="J513" s="6" t="s">
        <v>634</v>
      </c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>
        <v>1</v>
      </c>
      <c r="V513" s="6"/>
      <c r="W513" s="6">
        <v>1</v>
      </c>
      <c r="X513" s="6"/>
      <c r="Y513" s="6"/>
      <c r="Z513" s="6"/>
      <c r="AA513" s="6"/>
      <c r="AB513" s="6"/>
      <c r="AC513" s="6"/>
      <c r="AD513" s="13">
        <f t="shared" si="15"/>
        <v>2</v>
      </c>
      <c r="AE513" s="9">
        <v>51.892744479495271</v>
      </c>
      <c r="AF513" s="9">
        <f t="shared" si="14"/>
        <v>103.78548895899054</v>
      </c>
    </row>
    <row r="514" spans="2:32" ht="75" customHeight="1">
      <c r="B514" s="3"/>
      <c r="C514" s="3" t="s">
        <v>1200</v>
      </c>
      <c r="D514" s="3" t="s">
        <v>1295</v>
      </c>
      <c r="E514" s="3" t="s">
        <v>7</v>
      </c>
      <c r="F514" s="3" t="s">
        <v>1305</v>
      </c>
      <c r="G514" s="3" t="s">
        <v>2</v>
      </c>
      <c r="H514" s="3" t="s">
        <v>794</v>
      </c>
      <c r="I514" s="5" t="s">
        <v>1201</v>
      </c>
      <c r="J514" s="6" t="s">
        <v>73</v>
      </c>
      <c r="K514" s="6"/>
      <c r="L514" s="6"/>
      <c r="M514" s="6"/>
      <c r="N514" s="6">
        <v>1</v>
      </c>
      <c r="O514" s="6">
        <v>1</v>
      </c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13">
        <f t="shared" si="15"/>
        <v>2</v>
      </c>
      <c r="AE514" s="9">
        <v>89.747634069400632</v>
      </c>
      <c r="AF514" s="9">
        <f t="shared" si="14"/>
        <v>179.49526813880126</v>
      </c>
    </row>
    <row r="515" spans="2:32" ht="75" customHeight="1">
      <c r="B515" s="3"/>
      <c r="C515" s="3" t="s">
        <v>1173</v>
      </c>
      <c r="D515" s="3" t="s">
        <v>1295</v>
      </c>
      <c r="E515" s="3" t="s">
        <v>0</v>
      </c>
      <c r="F515" s="3" t="s">
        <v>1305</v>
      </c>
      <c r="G515" s="3" t="s">
        <v>25</v>
      </c>
      <c r="H515" s="3" t="s">
        <v>512</v>
      </c>
      <c r="I515" s="5" t="s">
        <v>1174</v>
      </c>
      <c r="J515" s="6" t="s">
        <v>1</v>
      </c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>
        <v>1</v>
      </c>
      <c r="V515" s="6"/>
      <c r="W515" s="6">
        <v>1</v>
      </c>
      <c r="X515" s="6"/>
      <c r="Y515" s="6"/>
      <c r="Z515" s="6"/>
      <c r="AA515" s="6"/>
      <c r="AB515" s="6"/>
      <c r="AC515" s="6"/>
      <c r="AD515" s="13">
        <f t="shared" si="15"/>
        <v>2</v>
      </c>
      <c r="AE515" s="9">
        <v>51.892744479495271</v>
      </c>
      <c r="AF515" s="9">
        <f t="shared" si="14"/>
        <v>103.78548895899054</v>
      </c>
    </row>
    <row r="516" spans="2:32" ht="75" customHeight="1">
      <c r="B516" s="3"/>
      <c r="C516" s="3" t="s">
        <v>1163</v>
      </c>
      <c r="D516" s="3" t="s">
        <v>1295</v>
      </c>
      <c r="E516" s="3" t="s">
        <v>0</v>
      </c>
      <c r="F516" s="3" t="s">
        <v>1305</v>
      </c>
      <c r="G516" s="3" t="s">
        <v>2</v>
      </c>
      <c r="H516" s="3" t="s">
        <v>1164</v>
      </c>
      <c r="I516" s="5" t="s">
        <v>1165</v>
      </c>
      <c r="J516" s="6" t="s">
        <v>1</v>
      </c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>
        <v>2</v>
      </c>
      <c r="Y516" s="6"/>
      <c r="Z516" s="6"/>
      <c r="AA516" s="6"/>
      <c r="AB516" s="6"/>
      <c r="AC516" s="6"/>
      <c r="AD516" s="13">
        <f t="shared" si="15"/>
        <v>2</v>
      </c>
      <c r="AE516" s="9">
        <v>141.79810725552051</v>
      </c>
      <c r="AF516" s="9">
        <f t="shared" si="14"/>
        <v>283.59621451104101</v>
      </c>
    </row>
    <row r="517" spans="2:32" ht="75" customHeight="1">
      <c r="B517" s="3"/>
      <c r="C517" s="3" t="s">
        <v>1161</v>
      </c>
      <c r="D517" s="3" t="s">
        <v>1295</v>
      </c>
      <c r="E517" s="3" t="s">
        <v>0</v>
      </c>
      <c r="F517" s="3" t="s">
        <v>1305</v>
      </c>
      <c r="G517" s="3" t="s">
        <v>2</v>
      </c>
      <c r="H517" s="3" t="s">
        <v>3</v>
      </c>
      <c r="I517" s="5" t="s">
        <v>1162</v>
      </c>
      <c r="J517" s="6" t="s">
        <v>1</v>
      </c>
      <c r="K517" s="6"/>
      <c r="L517" s="6"/>
      <c r="M517" s="6"/>
      <c r="N517" s="6"/>
      <c r="O517" s="6"/>
      <c r="P517" s="6"/>
      <c r="Q517" s="6"/>
      <c r="R517" s="6"/>
      <c r="S517" s="6"/>
      <c r="T517" s="6">
        <v>1</v>
      </c>
      <c r="U517" s="6"/>
      <c r="V517" s="6">
        <v>1</v>
      </c>
      <c r="W517" s="6"/>
      <c r="X517" s="6"/>
      <c r="Y517" s="6"/>
      <c r="Z517" s="6"/>
      <c r="AA517" s="6"/>
      <c r="AB517" s="6"/>
      <c r="AC517" s="6"/>
      <c r="AD517" s="13">
        <f t="shared" si="15"/>
        <v>2</v>
      </c>
      <c r="AE517" s="9">
        <v>141.79810725552051</v>
      </c>
      <c r="AF517" s="9">
        <f t="shared" si="14"/>
        <v>283.59621451104101</v>
      </c>
    </row>
    <row r="518" spans="2:32" ht="75" customHeight="1">
      <c r="B518" s="3"/>
      <c r="C518" s="3" t="s">
        <v>1145</v>
      </c>
      <c r="D518" s="3" t="s">
        <v>1295</v>
      </c>
      <c r="E518" s="3" t="s">
        <v>7</v>
      </c>
      <c r="F518" s="3" t="s">
        <v>1305</v>
      </c>
      <c r="G518" s="3" t="s">
        <v>2</v>
      </c>
      <c r="H518" s="3" t="s">
        <v>333</v>
      </c>
      <c r="I518" s="5" t="s">
        <v>378</v>
      </c>
      <c r="J518" s="6" t="s">
        <v>1</v>
      </c>
      <c r="K518" s="6"/>
      <c r="L518" s="6">
        <v>1</v>
      </c>
      <c r="M518" s="6"/>
      <c r="N518" s="6"/>
      <c r="O518" s="6"/>
      <c r="P518" s="6"/>
      <c r="Q518" s="6"/>
      <c r="R518" s="6"/>
      <c r="S518" s="6">
        <v>1</v>
      </c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13">
        <f t="shared" si="15"/>
        <v>2</v>
      </c>
      <c r="AE518" s="9">
        <v>173.34384858044163</v>
      </c>
      <c r="AF518" s="9">
        <f t="shared" ref="AF518:AF581" si="16">AE518*AD518</f>
        <v>346.68769716088326</v>
      </c>
    </row>
    <row r="519" spans="2:32" ht="75" customHeight="1">
      <c r="B519" s="3"/>
      <c r="C519" s="3" t="s">
        <v>1143</v>
      </c>
      <c r="D519" s="3" t="s">
        <v>1295</v>
      </c>
      <c r="E519" s="3" t="s">
        <v>7</v>
      </c>
      <c r="F519" s="3" t="s">
        <v>1305</v>
      </c>
      <c r="G519" s="3" t="s">
        <v>2</v>
      </c>
      <c r="H519" s="3" t="s">
        <v>333</v>
      </c>
      <c r="I519" s="5" t="s">
        <v>1144</v>
      </c>
      <c r="J519" s="6" t="s">
        <v>8</v>
      </c>
      <c r="K519" s="6"/>
      <c r="L519" s="6">
        <v>1</v>
      </c>
      <c r="M519" s="6"/>
      <c r="N519" s="6">
        <v>1</v>
      </c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13">
        <f t="shared" ref="AD519:AD582" si="17">SUM(K519:AC519)</f>
        <v>2</v>
      </c>
      <c r="AE519" s="9">
        <v>173.34384858044163</v>
      </c>
      <c r="AF519" s="9">
        <f t="shared" si="16"/>
        <v>346.68769716088326</v>
      </c>
    </row>
    <row r="520" spans="2:32" ht="75" customHeight="1">
      <c r="B520" s="3"/>
      <c r="C520" s="3" t="s">
        <v>1137</v>
      </c>
      <c r="D520" s="3" t="s">
        <v>1295</v>
      </c>
      <c r="E520" s="3" t="s">
        <v>7</v>
      </c>
      <c r="F520" s="3" t="s">
        <v>1305</v>
      </c>
      <c r="G520" s="3" t="s">
        <v>2</v>
      </c>
      <c r="H520" s="3" t="s">
        <v>19</v>
      </c>
      <c r="I520" s="5" t="s">
        <v>1138</v>
      </c>
      <c r="J520" s="6" t="s">
        <v>1</v>
      </c>
      <c r="K520" s="6"/>
      <c r="L520" s="6"/>
      <c r="M520" s="6"/>
      <c r="N520" s="6"/>
      <c r="O520" s="6"/>
      <c r="P520" s="6">
        <v>2</v>
      </c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13">
        <f t="shared" si="17"/>
        <v>2</v>
      </c>
      <c r="AE520" s="9">
        <v>141.79810725552051</v>
      </c>
      <c r="AF520" s="9">
        <f t="shared" si="16"/>
        <v>283.59621451104101</v>
      </c>
    </row>
    <row r="521" spans="2:32" ht="75" customHeight="1">
      <c r="B521" s="3"/>
      <c r="C521" s="3" t="s">
        <v>1118</v>
      </c>
      <c r="D521" s="3" t="s">
        <v>1295</v>
      </c>
      <c r="E521" s="3" t="s">
        <v>36</v>
      </c>
      <c r="F521" s="3" t="s">
        <v>1305</v>
      </c>
      <c r="G521" s="3" t="s">
        <v>2</v>
      </c>
      <c r="H521" s="3" t="s">
        <v>794</v>
      </c>
      <c r="I521" s="5" t="s">
        <v>1119</v>
      </c>
      <c r="J521" s="6" t="s">
        <v>73</v>
      </c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>
        <v>2</v>
      </c>
      <c r="X521" s="6"/>
      <c r="Y521" s="6"/>
      <c r="Z521" s="6"/>
      <c r="AA521" s="6"/>
      <c r="AB521" s="6"/>
      <c r="AC521" s="6"/>
      <c r="AD521" s="13">
        <f t="shared" si="17"/>
        <v>2</v>
      </c>
      <c r="AE521" s="9">
        <v>89.747634069400632</v>
      </c>
      <c r="AF521" s="9">
        <f t="shared" si="16"/>
        <v>179.49526813880126</v>
      </c>
    </row>
    <row r="522" spans="2:32" ht="75" customHeight="1">
      <c r="B522" s="3"/>
      <c r="C522" s="3" t="s">
        <v>1115</v>
      </c>
      <c r="D522" s="3" t="s">
        <v>1295</v>
      </c>
      <c r="E522" s="3" t="s">
        <v>36</v>
      </c>
      <c r="F522" s="3" t="s">
        <v>1305</v>
      </c>
      <c r="G522" s="3" t="s">
        <v>2</v>
      </c>
      <c r="H522" s="3" t="s">
        <v>80</v>
      </c>
      <c r="I522" s="5" t="s">
        <v>344</v>
      </c>
      <c r="J522" s="6" t="s">
        <v>30</v>
      </c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>
        <v>2</v>
      </c>
      <c r="W522" s="6"/>
      <c r="X522" s="6"/>
      <c r="Y522" s="6"/>
      <c r="Z522" s="6"/>
      <c r="AA522" s="6"/>
      <c r="AB522" s="6"/>
      <c r="AC522" s="6"/>
      <c r="AD522" s="13">
        <f t="shared" si="17"/>
        <v>2</v>
      </c>
      <c r="AE522" s="9">
        <v>83.438485804416402</v>
      </c>
      <c r="AF522" s="9">
        <f t="shared" si="16"/>
        <v>166.8769716088328</v>
      </c>
    </row>
    <row r="523" spans="2:32" ht="75" customHeight="1">
      <c r="B523" s="3"/>
      <c r="C523" s="3" t="s">
        <v>1111</v>
      </c>
      <c r="D523" s="3" t="s">
        <v>1295</v>
      </c>
      <c r="E523" s="3" t="s">
        <v>7</v>
      </c>
      <c r="F523" s="3" t="s">
        <v>1305</v>
      </c>
      <c r="G523" s="3" t="s">
        <v>2</v>
      </c>
      <c r="H523" s="3" t="s">
        <v>1091</v>
      </c>
      <c r="I523" s="5" t="s">
        <v>222</v>
      </c>
      <c r="J523" s="6" t="s">
        <v>8</v>
      </c>
      <c r="K523" s="6"/>
      <c r="L523" s="6"/>
      <c r="M523" s="6">
        <v>1</v>
      </c>
      <c r="N523" s="6"/>
      <c r="O523" s="6"/>
      <c r="P523" s="6"/>
      <c r="Q523" s="6"/>
      <c r="R523" s="6">
        <v>1</v>
      </c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13">
        <f t="shared" si="17"/>
        <v>2</v>
      </c>
      <c r="AE523" s="9">
        <v>141.79810725552051</v>
      </c>
      <c r="AF523" s="9">
        <f t="shared" si="16"/>
        <v>283.59621451104101</v>
      </c>
    </row>
    <row r="524" spans="2:32" ht="75" customHeight="1">
      <c r="B524" s="3"/>
      <c r="C524" s="3" t="s">
        <v>1098</v>
      </c>
      <c r="D524" s="3" t="s">
        <v>1295</v>
      </c>
      <c r="E524" s="3" t="s">
        <v>0</v>
      </c>
      <c r="F524" s="3" t="s">
        <v>1305</v>
      </c>
      <c r="G524" s="3" t="s">
        <v>2</v>
      </c>
      <c r="H524" s="3" t="s">
        <v>1099</v>
      </c>
      <c r="I524" s="5" t="s">
        <v>1100</v>
      </c>
      <c r="J524" s="6" t="s">
        <v>18</v>
      </c>
      <c r="K524" s="6"/>
      <c r="L524" s="6"/>
      <c r="M524" s="6"/>
      <c r="N524" s="6"/>
      <c r="O524" s="6"/>
      <c r="P524" s="6"/>
      <c r="Q524" s="6"/>
      <c r="R524" s="6"/>
      <c r="S524" s="6"/>
      <c r="T524" s="6">
        <v>1</v>
      </c>
      <c r="U524" s="6"/>
      <c r="V524" s="6"/>
      <c r="W524" s="6"/>
      <c r="X524" s="6"/>
      <c r="Y524" s="6">
        <v>1</v>
      </c>
      <c r="Z524" s="6"/>
      <c r="AA524" s="6"/>
      <c r="AB524" s="6"/>
      <c r="AC524" s="6"/>
      <c r="AD524" s="13">
        <f t="shared" si="17"/>
        <v>2</v>
      </c>
      <c r="AE524" s="9">
        <v>141.79810725552051</v>
      </c>
      <c r="AF524" s="9">
        <f t="shared" si="16"/>
        <v>283.59621451104101</v>
      </c>
    </row>
    <row r="525" spans="2:32" ht="75" customHeight="1">
      <c r="B525" s="3"/>
      <c r="C525" s="3" t="s">
        <v>1032</v>
      </c>
      <c r="D525" s="3" t="s">
        <v>1295</v>
      </c>
      <c r="E525" s="3" t="s">
        <v>0</v>
      </c>
      <c r="F525" s="3" t="s">
        <v>1305</v>
      </c>
      <c r="G525" s="3" t="s">
        <v>2</v>
      </c>
      <c r="H525" s="3" t="s">
        <v>1033</v>
      </c>
      <c r="I525" s="5" t="s">
        <v>1034</v>
      </c>
      <c r="J525" s="6" t="s">
        <v>30</v>
      </c>
      <c r="K525" s="6"/>
      <c r="L525" s="6"/>
      <c r="M525" s="6"/>
      <c r="N525" s="6"/>
      <c r="O525" s="6"/>
      <c r="P525" s="6"/>
      <c r="Q525" s="6"/>
      <c r="R525" s="6"/>
      <c r="S525" s="6"/>
      <c r="T525" s="6">
        <v>1</v>
      </c>
      <c r="U525" s="6"/>
      <c r="V525" s="6"/>
      <c r="W525" s="6"/>
      <c r="X525" s="6">
        <v>1</v>
      </c>
      <c r="Y525" s="6"/>
      <c r="Z525" s="6"/>
      <c r="AA525" s="6"/>
      <c r="AB525" s="6"/>
      <c r="AC525" s="6"/>
      <c r="AD525" s="13">
        <f t="shared" si="17"/>
        <v>2</v>
      </c>
      <c r="AE525" s="9">
        <v>130.75709779179812</v>
      </c>
      <c r="AF525" s="9">
        <f t="shared" si="16"/>
        <v>261.51419558359623</v>
      </c>
    </row>
    <row r="526" spans="2:32" ht="75" customHeight="1">
      <c r="B526" s="3"/>
      <c r="C526" s="3" t="s">
        <v>1023</v>
      </c>
      <c r="D526" s="3" t="s">
        <v>1295</v>
      </c>
      <c r="E526" s="3" t="s">
        <v>0</v>
      </c>
      <c r="F526" s="3" t="s">
        <v>1305</v>
      </c>
      <c r="G526" s="3" t="s">
        <v>2</v>
      </c>
      <c r="H526" s="3" t="s">
        <v>116</v>
      </c>
      <c r="I526" s="5" t="s">
        <v>1024</v>
      </c>
      <c r="J526" s="6" t="s">
        <v>18</v>
      </c>
      <c r="K526" s="6"/>
      <c r="L526" s="6"/>
      <c r="M526" s="6"/>
      <c r="N526" s="6"/>
      <c r="O526" s="6"/>
      <c r="P526" s="6"/>
      <c r="Q526" s="6"/>
      <c r="R526" s="6"/>
      <c r="S526" s="6">
        <v>1</v>
      </c>
      <c r="T526" s="6"/>
      <c r="U526" s="6">
        <v>1</v>
      </c>
      <c r="V526" s="6"/>
      <c r="W526" s="6"/>
      <c r="X526" s="6"/>
      <c r="Y526" s="6"/>
      <c r="Z526" s="6"/>
      <c r="AA526" s="6"/>
      <c r="AB526" s="6"/>
      <c r="AC526" s="6"/>
      <c r="AD526" s="13">
        <f t="shared" si="17"/>
        <v>2</v>
      </c>
      <c r="AE526" s="9">
        <v>204.88958990536278</v>
      </c>
      <c r="AF526" s="9">
        <f t="shared" si="16"/>
        <v>409.77917981072557</v>
      </c>
    </row>
    <row r="527" spans="2:32" ht="75" customHeight="1">
      <c r="B527" s="3"/>
      <c r="C527" s="3" t="s">
        <v>1017</v>
      </c>
      <c r="D527" s="3" t="s">
        <v>1295</v>
      </c>
      <c r="E527" s="3" t="s">
        <v>7</v>
      </c>
      <c r="F527" s="3" t="s">
        <v>1305</v>
      </c>
      <c r="G527" s="3" t="s">
        <v>2</v>
      </c>
      <c r="H527" s="3" t="s">
        <v>706</v>
      </c>
      <c r="I527" s="5" t="s">
        <v>1018</v>
      </c>
      <c r="J527" s="6" t="s">
        <v>30</v>
      </c>
      <c r="K527" s="6"/>
      <c r="L527" s="6"/>
      <c r="M527" s="6">
        <v>1</v>
      </c>
      <c r="N527" s="6">
        <v>1</v>
      </c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13">
        <f t="shared" si="17"/>
        <v>2</v>
      </c>
      <c r="AE527" s="9">
        <v>114.98422712933754</v>
      </c>
      <c r="AF527" s="9">
        <f t="shared" si="16"/>
        <v>229.96845425867508</v>
      </c>
    </row>
    <row r="528" spans="2:32" ht="75" customHeight="1">
      <c r="B528" s="3"/>
      <c r="C528" s="3" t="s">
        <v>1011</v>
      </c>
      <c r="D528" s="3" t="s">
        <v>1295</v>
      </c>
      <c r="E528" s="3" t="s">
        <v>0</v>
      </c>
      <c r="F528" s="3" t="s">
        <v>1305</v>
      </c>
      <c r="G528" s="3" t="s">
        <v>2</v>
      </c>
      <c r="H528" s="3" t="s">
        <v>33</v>
      </c>
      <c r="I528" s="5" t="s">
        <v>685</v>
      </c>
      <c r="J528" s="6" t="s">
        <v>8</v>
      </c>
      <c r="K528" s="6"/>
      <c r="L528" s="6"/>
      <c r="M528" s="6"/>
      <c r="N528" s="6"/>
      <c r="O528" s="6"/>
      <c r="P528" s="6"/>
      <c r="Q528" s="6"/>
      <c r="R528" s="6"/>
      <c r="S528" s="6">
        <v>1</v>
      </c>
      <c r="T528" s="6">
        <v>1</v>
      </c>
      <c r="U528" s="6"/>
      <c r="V528" s="6"/>
      <c r="W528" s="6"/>
      <c r="X528" s="6"/>
      <c r="Y528" s="6"/>
      <c r="Z528" s="6"/>
      <c r="AA528" s="6"/>
      <c r="AB528" s="6"/>
      <c r="AC528" s="6"/>
      <c r="AD528" s="13">
        <f t="shared" si="17"/>
        <v>2</v>
      </c>
      <c r="AE528" s="9">
        <v>141.79810725552051</v>
      </c>
      <c r="AF528" s="9">
        <f t="shared" si="16"/>
        <v>283.59621451104101</v>
      </c>
    </row>
    <row r="529" spans="2:32" ht="75" customHeight="1">
      <c r="B529" s="3"/>
      <c r="C529" s="3" t="s">
        <v>1005</v>
      </c>
      <c r="D529" s="3" t="s">
        <v>1295</v>
      </c>
      <c r="E529" s="3" t="s">
        <v>0</v>
      </c>
      <c r="F529" s="3" t="s">
        <v>1305</v>
      </c>
      <c r="G529" s="3" t="s">
        <v>2</v>
      </c>
      <c r="H529" s="3" t="s">
        <v>3</v>
      </c>
      <c r="I529" s="5" t="s">
        <v>1006</v>
      </c>
      <c r="J529" s="6" t="s">
        <v>15</v>
      </c>
      <c r="K529" s="6"/>
      <c r="L529" s="6"/>
      <c r="M529" s="6"/>
      <c r="N529" s="6"/>
      <c r="O529" s="6"/>
      <c r="P529" s="6"/>
      <c r="Q529" s="6"/>
      <c r="R529" s="6"/>
      <c r="S529" s="6"/>
      <c r="T529" s="6">
        <v>1</v>
      </c>
      <c r="U529" s="6">
        <v>1</v>
      </c>
      <c r="V529" s="6"/>
      <c r="W529" s="6"/>
      <c r="X529" s="6"/>
      <c r="Y529" s="6"/>
      <c r="Z529" s="6"/>
      <c r="AA529" s="6"/>
      <c r="AB529" s="6"/>
      <c r="AC529" s="6"/>
      <c r="AD529" s="13">
        <f t="shared" si="17"/>
        <v>2</v>
      </c>
      <c r="AE529" s="9">
        <v>141.79810725552051</v>
      </c>
      <c r="AF529" s="9">
        <f t="shared" si="16"/>
        <v>283.59621451104101</v>
      </c>
    </row>
    <row r="530" spans="2:32" ht="75" customHeight="1">
      <c r="B530" s="3"/>
      <c r="C530" s="3" t="s">
        <v>972</v>
      </c>
      <c r="D530" s="3" t="s">
        <v>1295</v>
      </c>
      <c r="E530" s="3" t="s">
        <v>7</v>
      </c>
      <c r="F530" s="3" t="s">
        <v>1305</v>
      </c>
      <c r="G530" s="3" t="s">
        <v>2</v>
      </c>
      <c r="H530" s="3" t="s">
        <v>105</v>
      </c>
      <c r="I530" s="5" t="s">
        <v>602</v>
      </c>
      <c r="J530" s="6" t="s">
        <v>1</v>
      </c>
      <c r="K530" s="6"/>
      <c r="L530" s="6"/>
      <c r="M530" s="6">
        <v>1</v>
      </c>
      <c r="N530" s="6">
        <v>1</v>
      </c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13">
        <f t="shared" si="17"/>
        <v>2</v>
      </c>
      <c r="AE530" s="9">
        <v>130.75709779179812</v>
      </c>
      <c r="AF530" s="9">
        <f t="shared" si="16"/>
        <v>261.51419558359623</v>
      </c>
    </row>
    <row r="531" spans="2:32" ht="75" customHeight="1">
      <c r="B531" s="3"/>
      <c r="C531" s="3" t="s">
        <v>944</v>
      </c>
      <c r="D531" s="3" t="s">
        <v>1295</v>
      </c>
      <c r="E531" s="3" t="s">
        <v>7</v>
      </c>
      <c r="F531" s="3" t="s">
        <v>1305</v>
      </c>
      <c r="G531" s="3" t="s">
        <v>2</v>
      </c>
      <c r="H531" s="3" t="s">
        <v>761</v>
      </c>
      <c r="I531" s="5" t="s">
        <v>945</v>
      </c>
      <c r="J531" s="6" t="s">
        <v>26</v>
      </c>
      <c r="K531" s="6"/>
      <c r="L531" s="6">
        <v>1</v>
      </c>
      <c r="M531" s="6">
        <v>1</v>
      </c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13">
        <f t="shared" si="17"/>
        <v>2</v>
      </c>
      <c r="AE531" s="9">
        <v>110.25236593059937</v>
      </c>
      <c r="AF531" s="9">
        <f t="shared" si="16"/>
        <v>220.50473186119874</v>
      </c>
    </row>
    <row r="532" spans="2:32" ht="75" customHeight="1">
      <c r="B532" s="3"/>
      <c r="C532" s="3" t="s">
        <v>930</v>
      </c>
      <c r="D532" s="3" t="s">
        <v>1295</v>
      </c>
      <c r="E532" s="3" t="s">
        <v>7</v>
      </c>
      <c r="F532" s="3" t="s">
        <v>1305</v>
      </c>
      <c r="G532" s="3" t="s">
        <v>2</v>
      </c>
      <c r="H532" s="3" t="s">
        <v>331</v>
      </c>
      <c r="I532" s="5" t="s">
        <v>931</v>
      </c>
      <c r="J532" s="6" t="s">
        <v>1</v>
      </c>
      <c r="K532" s="6"/>
      <c r="L532" s="6">
        <v>1</v>
      </c>
      <c r="M532" s="6"/>
      <c r="N532" s="6"/>
      <c r="O532" s="6">
        <v>1</v>
      </c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13">
        <f t="shared" si="17"/>
        <v>2</v>
      </c>
      <c r="AE532" s="9">
        <v>141.79810725552051</v>
      </c>
      <c r="AF532" s="9">
        <f t="shared" si="16"/>
        <v>283.59621451104101</v>
      </c>
    </row>
    <row r="533" spans="2:32" ht="75" customHeight="1">
      <c r="B533" s="3"/>
      <c r="C533" s="3" t="s">
        <v>914</v>
      </c>
      <c r="D533" s="3" t="s">
        <v>1295</v>
      </c>
      <c r="E533" s="3" t="s">
        <v>0</v>
      </c>
      <c r="F533" s="3" t="s">
        <v>1305</v>
      </c>
      <c r="G533" s="3" t="s">
        <v>2</v>
      </c>
      <c r="H533" s="3" t="s">
        <v>21</v>
      </c>
      <c r="I533" s="5" t="s">
        <v>51</v>
      </c>
      <c r="J533" s="6" t="s">
        <v>1</v>
      </c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>
        <v>2</v>
      </c>
      <c r="X533" s="6"/>
      <c r="Y533" s="6"/>
      <c r="Z533" s="6"/>
      <c r="AA533" s="6"/>
      <c r="AB533" s="6"/>
      <c r="AC533" s="6"/>
      <c r="AD533" s="13">
        <f t="shared" si="17"/>
        <v>2</v>
      </c>
      <c r="AE533" s="9">
        <v>141.79810725552051</v>
      </c>
      <c r="AF533" s="9">
        <f t="shared" si="16"/>
        <v>283.59621451104101</v>
      </c>
    </row>
    <row r="534" spans="2:32" ht="75" customHeight="1">
      <c r="B534" s="3"/>
      <c r="C534" s="3" t="s">
        <v>900</v>
      </c>
      <c r="D534" s="3" t="s">
        <v>1295</v>
      </c>
      <c r="E534" s="3" t="s">
        <v>7</v>
      </c>
      <c r="F534" s="3" t="s">
        <v>1305</v>
      </c>
      <c r="G534" s="3" t="s">
        <v>2</v>
      </c>
      <c r="H534" s="3" t="s">
        <v>105</v>
      </c>
      <c r="I534" s="5" t="s">
        <v>222</v>
      </c>
      <c r="J534" s="6" t="s">
        <v>18</v>
      </c>
      <c r="K534" s="6"/>
      <c r="L534" s="6"/>
      <c r="M534" s="6">
        <v>1</v>
      </c>
      <c r="N534" s="6"/>
      <c r="O534" s="6"/>
      <c r="P534" s="6">
        <v>1</v>
      </c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13">
        <f t="shared" si="17"/>
        <v>2</v>
      </c>
      <c r="AE534" s="9">
        <v>141.79810725552051</v>
      </c>
      <c r="AF534" s="9">
        <f t="shared" si="16"/>
        <v>283.59621451104101</v>
      </c>
    </row>
    <row r="535" spans="2:32" ht="75" customHeight="1">
      <c r="B535" s="3"/>
      <c r="C535" s="3" t="s">
        <v>889</v>
      </c>
      <c r="D535" s="3" t="s">
        <v>1295</v>
      </c>
      <c r="E535" s="3" t="s">
        <v>36</v>
      </c>
      <c r="F535" s="3" t="s">
        <v>1305</v>
      </c>
      <c r="G535" s="3" t="s">
        <v>2</v>
      </c>
      <c r="H535" s="3" t="s">
        <v>785</v>
      </c>
      <c r="I535" s="5" t="s">
        <v>54</v>
      </c>
      <c r="J535" s="6" t="s">
        <v>73</v>
      </c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>
        <v>2</v>
      </c>
      <c r="W535" s="6"/>
      <c r="X535" s="6"/>
      <c r="Y535" s="6"/>
      <c r="Z535" s="6"/>
      <c r="AA535" s="6"/>
      <c r="AB535" s="6"/>
      <c r="AC535" s="6"/>
      <c r="AD535" s="13">
        <f t="shared" si="17"/>
        <v>2</v>
      </c>
      <c r="AE535" s="9">
        <v>94.479495268138805</v>
      </c>
      <c r="AF535" s="9">
        <f t="shared" si="16"/>
        <v>188.95899053627761</v>
      </c>
    </row>
    <row r="536" spans="2:32" ht="75" customHeight="1">
      <c r="B536" s="3"/>
      <c r="C536" s="3" t="s">
        <v>859</v>
      </c>
      <c r="D536" s="3" t="s">
        <v>1295</v>
      </c>
      <c r="E536" s="3" t="s">
        <v>36</v>
      </c>
      <c r="F536" s="3" t="s">
        <v>1305</v>
      </c>
      <c r="G536" s="3" t="s">
        <v>2</v>
      </c>
      <c r="H536" s="3" t="s">
        <v>852</v>
      </c>
      <c r="I536" s="5" t="s">
        <v>860</v>
      </c>
      <c r="J536" s="6" t="s">
        <v>26</v>
      </c>
      <c r="K536" s="6"/>
      <c r="L536" s="6"/>
      <c r="M536" s="6"/>
      <c r="N536" s="6"/>
      <c r="O536" s="6"/>
      <c r="P536" s="6"/>
      <c r="Q536" s="6"/>
      <c r="R536" s="6"/>
      <c r="S536" s="6">
        <v>1</v>
      </c>
      <c r="T536" s="6">
        <v>1</v>
      </c>
      <c r="U536" s="6"/>
      <c r="V536" s="6"/>
      <c r="W536" s="6"/>
      <c r="X536" s="6"/>
      <c r="Y536" s="6"/>
      <c r="Z536" s="6"/>
      <c r="AA536" s="6"/>
      <c r="AB536" s="6"/>
      <c r="AC536" s="6"/>
      <c r="AD536" s="13">
        <f t="shared" si="17"/>
        <v>2</v>
      </c>
      <c r="AE536" s="9">
        <v>110.25236593059937</v>
      </c>
      <c r="AF536" s="9">
        <f t="shared" si="16"/>
        <v>220.50473186119874</v>
      </c>
    </row>
    <row r="537" spans="2:32" ht="75" customHeight="1">
      <c r="B537" s="3"/>
      <c r="C537" s="3" t="s">
        <v>806</v>
      </c>
      <c r="D537" s="3" t="s">
        <v>1295</v>
      </c>
      <c r="E537" s="3" t="s">
        <v>36</v>
      </c>
      <c r="F537" s="3" t="s">
        <v>1305</v>
      </c>
      <c r="G537" s="3" t="s">
        <v>2</v>
      </c>
      <c r="H537" s="3" t="s">
        <v>706</v>
      </c>
      <c r="I537" s="5" t="s">
        <v>185</v>
      </c>
      <c r="J537" s="6" t="s">
        <v>30</v>
      </c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>
        <v>1</v>
      </c>
      <c r="V537" s="6">
        <v>1</v>
      </c>
      <c r="W537" s="6"/>
      <c r="X537" s="6"/>
      <c r="Y537" s="6"/>
      <c r="Z537" s="6"/>
      <c r="AA537" s="6"/>
      <c r="AB537" s="6"/>
      <c r="AC537" s="6"/>
      <c r="AD537" s="13">
        <f t="shared" si="17"/>
        <v>2</v>
      </c>
      <c r="AE537" s="9">
        <v>126.02523659305994</v>
      </c>
      <c r="AF537" s="9">
        <f t="shared" si="16"/>
        <v>252.05047318611989</v>
      </c>
    </row>
    <row r="538" spans="2:32" ht="75" customHeight="1">
      <c r="B538" s="3"/>
      <c r="C538" s="3" t="s">
        <v>773</v>
      </c>
      <c r="D538" s="3" t="s">
        <v>1295</v>
      </c>
      <c r="E538" s="3" t="s">
        <v>0</v>
      </c>
      <c r="F538" s="3" t="s">
        <v>1305</v>
      </c>
      <c r="G538" s="3" t="s">
        <v>2</v>
      </c>
      <c r="H538" s="3" t="s">
        <v>3</v>
      </c>
      <c r="I538" s="5" t="s">
        <v>215</v>
      </c>
      <c r="J538" s="6" t="s">
        <v>1</v>
      </c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>
        <v>1</v>
      </c>
      <c r="X538" s="6">
        <v>1</v>
      </c>
      <c r="Y538" s="6"/>
      <c r="Z538" s="6"/>
      <c r="AA538" s="6"/>
      <c r="AB538" s="6"/>
      <c r="AC538" s="6"/>
      <c r="AD538" s="13">
        <f t="shared" si="17"/>
        <v>2</v>
      </c>
      <c r="AE538" s="9">
        <v>141.79810725552051</v>
      </c>
      <c r="AF538" s="9">
        <f t="shared" si="16"/>
        <v>283.59621451104101</v>
      </c>
    </row>
    <row r="539" spans="2:32" ht="75" customHeight="1">
      <c r="B539" s="3"/>
      <c r="C539" s="3" t="s">
        <v>772</v>
      </c>
      <c r="D539" s="3" t="s">
        <v>1295</v>
      </c>
      <c r="E539" s="3" t="s">
        <v>0</v>
      </c>
      <c r="F539" s="3" t="s">
        <v>1305</v>
      </c>
      <c r="G539" s="3" t="s">
        <v>2</v>
      </c>
      <c r="H539" s="3" t="s">
        <v>3</v>
      </c>
      <c r="I539" s="5" t="s">
        <v>222</v>
      </c>
      <c r="J539" s="6" t="s">
        <v>1</v>
      </c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>
        <v>1</v>
      </c>
      <c r="W539" s="6">
        <v>1</v>
      </c>
      <c r="X539" s="6"/>
      <c r="Y539" s="6"/>
      <c r="Z539" s="6"/>
      <c r="AA539" s="6"/>
      <c r="AB539" s="6"/>
      <c r="AC539" s="6"/>
      <c r="AD539" s="13">
        <f t="shared" si="17"/>
        <v>2</v>
      </c>
      <c r="AE539" s="9">
        <v>141.79810725552051</v>
      </c>
      <c r="AF539" s="9">
        <f t="shared" si="16"/>
        <v>283.59621451104101</v>
      </c>
    </row>
    <row r="540" spans="2:32" ht="75" customHeight="1">
      <c r="B540" s="3"/>
      <c r="C540" s="3" t="s">
        <v>764</v>
      </c>
      <c r="D540" s="3" t="s">
        <v>1295</v>
      </c>
      <c r="E540" s="3" t="s">
        <v>0</v>
      </c>
      <c r="F540" s="3" t="s">
        <v>1305</v>
      </c>
      <c r="G540" s="3" t="s">
        <v>2</v>
      </c>
      <c r="H540" s="3" t="s">
        <v>3</v>
      </c>
      <c r="I540" s="5" t="s">
        <v>765</v>
      </c>
      <c r="J540" s="6" t="s">
        <v>15</v>
      </c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>
        <v>1</v>
      </c>
      <c r="V540" s="6">
        <v>1</v>
      </c>
      <c r="W540" s="6"/>
      <c r="X540" s="6"/>
      <c r="Y540" s="6"/>
      <c r="Z540" s="6"/>
      <c r="AA540" s="6"/>
      <c r="AB540" s="6"/>
      <c r="AC540" s="6"/>
      <c r="AD540" s="13">
        <f t="shared" si="17"/>
        <v>2</v>
      </c>
      <c r="AE540" s="9">
        <v>141.79810725552051</v>
      </c>
      <c r="AF540" s="9">
        <f t="shared" si="16"/>
        <v>283.59621451104101</v>
      </c>
    </row>
    <row r="541" spans="2:32" ht="75" customHeight="1">
      <c r="B541" s="3"/>
      <c r="C541" s="3" t="s">
        <v>762</v>
      </c>
      <c r="D541" s="3" t="s">
        <v>1295</v>
      </c>
      <c r="E541" s="3" t="s">
        <v>36</v>
      </c>
      <c r="F541" s="3" t="s">
        <v>1305</v>
      </c>
      <c r="G541" s="3" t="s">
        <v>2</v>
      </c>
      <c r="H541" s="3" t="s">
        <v>761</v>
      </c>
      <c r="I541" s="5" t="s">
        <v>763</v>
      </c>
      <c r="J541" s="6" t="s">
        <v>26</v>
      </c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>
        <v>1</v>
      </c>
      <c r="V541" s="6">
        <v>1</v>
      </c>
      <c r="W541" s="6"/>
      <c r="X541" s="6"/>
      <c r="Y541" s="6"/>
      <c r="Z541" s="6"/>
      <c r="AA541" s="6"/>
      <c r="AB541" s="6"/>
      <c r="AC541" s="6"/>
      <c r="AD541" s="13">
        <f t="shared" si="17"/>
        <v>2</v>
      </c>
      <c r="AE541" s="9">
        <v>110.25236593059937</v>
      </c>
      <c r="AF541" s="9">
        <f t="shared" si="16"/>
        <v>220.50473186119874</v>
      </c>
    </row>
    <row r="542" spans="2:32" ht="75" customHeight="1">
      <c r="B542" s="3"/>
      <c r="C542" s="3" t="s">
        <v>745</v>
      </c>
      <c r="D542" s="3" t="s">
        <v>1295</v>
      </c>
      <c r="E542" s="3" t="s">
        <v>7</v>
      </c>
      <c r="F542" s="3" t="s">
        <v>1305</v>
      </c>
      <c r="G542" s="3" t="s">
        <v>2</v>
      </c>
      <c r="H542" s="3" t="s">
        <v>183</v>
      </c>
      <c r="I542" s="5" t="s">
        <v>746</v>
      </c>
      <c r="J542" s="6" t="s">
        <v>26</v>
      </c>
      <c r="K542" s="6"/>
      <c r="L542" s="6">
        <v>2</v>
      </c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13">
        <f t="shared" si="17"/>
        <v>2</v>
      </c>
      <c r="AE542" s="9">
        <v>99.211356466876978</v>
      </c>
      <c r="AF542" s="9">
        <f t="shared" si="16"/>
        <v>198.42271293375396</v>
      </c>
    </row>
    <row r="543" spans="2:32" ht="75" customHeight="1">
      <c r="B543" s="3"/>
      <c r="C543" s="3" t="s">
        <v>708</v>
      </c>
      <c r="D543" s="3" t="s">
        <v>1295</v>
      </c>
      <c r="E543" s="3" t="s">
        <v>0</v>
      </c>
      <c r="F543" s="3" t="s">
        <v>1305</v>
      </c>
      <c r="G543" s="3" t="s">
        <v>2</v>
      </c>
      <c r="H543" s="3" t="s">
        <v>3</v>
      </c>
      <c r="I543" s="5" t="s">
        <v>54</v>
      </c>
      <c r="J543" s="6" t="s">
        <v>1</v>
      </c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>
        <v>2</v>
      </c>
      <c r="W543" s="6"/>
      <c r="X543" s="6"/>
      <c r="Y543" s="6"/>
      <c r="Z543" s="6"/>
      <c r="AA543" s="6"/>
      <c r="AB543" s="6"/>
      <c r="AC543" s="6"/>
      <c r="AD543" s="13">
        <f t="shared" si="17"/>
        <v>2</v>
      </c>
      <c r="AE543" s="9">
        <v>157.57097791798108</v>
      </c>
      <c r="AF543" s="9">
        <f t="shared" si="16"/>
        <v>315.14195583596216</v>
      </c>
    </row>
    <row r="544" spans="2:32" ht="75" customHeight="1">
      <c r="B544" s="3"/>
      <c r="C544" s="3" t="s">
        <v>613</v>
      </c>
      <c r="D544" s="3" t="s">
        <v>1295</v>
      </c>
      <c r="E544" s="3" t="s">
        <v>7</v>
      </c>
      <c r="F544" s="3" t="s">
        <v>1305</v>
      </c>
      <c r="G544" s="3" t="s">
        <v>2</v>
      </c>
      <c r="H544" s="3" t="s">
        <v>172</v>
      </c>
      <c r="I544" s="5" t="s">
        <v>614</v>
      </c>
      <c r="J544" s="6" t="s">
        <v>26</v>
      </c>
      <c r="K544" s="6"/>
      <c r="L544" s="6"/>
      <c r="M544" s="6"/>
      <c r="N544" s="6">
        <v>2</v>
      </c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13">
        <f t="shared" si="17"/>
        <v>2</v>
      </c>
      <c r="AE544" s="9">
        <v>114.98422712933754</v>
      </c>
      <c r="AF544" s="9">
        <f t="shared" si="16"/>
        <v>229.96845425867508</v>
      </c>
    </row>
    <row r="545" spans="2:32" ht="75" customHeight="1">
      <c r="B545" s="3"/>
      <c r="C545" s="3" t="s">
        <v>609</v>
      </c>
      <c r="D545" s="3" t="s">
        <v>1295</v>
      </c>
      <c r="E545" s="3" t="s">
        <v>36</v>
      </c>
      <c r="F545" s="3" t="s">
        <v>1305</v>
      </c>
      <c r="G545" s="3" t="s">
        <v>2</v>
      </c>
      <c r="H545" s="3" t="s">
        <v>610</v>
      </c>
      <c r="I545" s="5" t="s">
        <v>483</v>
      </c>
      <c r="J545" s="6" t="s">
        <v>26</v>
      </c>
      <c r="K545" s="6"/>
      <c r="L545" s="6"/>
      <c r="M545" s="6"/>
      <c r="N545" s="6"/>
      <c r="O545" s="6"/>
      <c r="P545" s="6"/>
      <c r="Q545" s="6"/>
      <c r="R545" s="6"/>
      <c r="S545" s="6"/>
      <c r="T545" s="6">
        <v>1</v>
      </c>
      <c r="U545" s="6"/>
      <c r="V545" s="6">
        <v>1</v>
      </c>
      <c r="W545" s="6"/>
      <c r="X545" s="6"/>
      <c r="Y545" s="6"/>
      <c r="Z545" s="6"/>
      <c r="AA545" s="6"/>
      <c r="AB545" s="6"/>
      <c r="AC545" s="6"/>
      <c r="AD545" s="13">
        <f t="shared" si="17"/>
        <v>2</v>
      </c>
      <c r="AE545" s="9">
        <v>94.479495268138805</v>
      </c>
      <c r="AF545" s="9">
        <f t="shared" si="16"/>
        <v>188.95899053627761</v>
      </c>
    </row>
    <row r="546" spans="2:32" ht="75" customHeight="1">
      <c r="B546" s="3"/>
      <c r="C546" s="3" t="s">
        <v>574</v>
      </c>
      <c r="D546" s="3" t="s">
        <v>1295</v>
      </c>
      <c r="E546" s="3" t="s">
        <v>0</v>
      </c>
      <c r="F546" s="3" t="s">
        <v>1305</v>
      </c>
      <c r="G546" s="3" t="s">
        <v>2</v>
      </c>
      <c r="H546" s="3" t="s">
        <v>570</v>
      </c>
      <c r="I546" s="5" t="s">
        <v>48</v>
      </c>
      <c r="J546" s="6" t="s">
        <v>30</v>
      </c>
      <c r="K546" s="6"/>
      <c r="L546" s="6"/>
      <c r="M546" s="6"/>
      <c r="N546" s="6"/>
      <c r="O546" s="6"/>
      <c r="P546" s="6"/>
      <c r="Q546" s="6"/>
      <c r="R546" s="6"/>
      <c r="S546" s="6">
        <v>1</v>
      </c>
      <c r="T546" s="6">
        <v>1</v>
      </c>
      <c r="U546" s="6"/>
      <c r="V546" s="6"/>
      <c r="W546" s="6"/>
      <c r="X546" s="6"/>
      <c r="Y546" s="6"/>
      <c r="Z546" s="6"/>
      <c r="AA546" s="6"/>
      <c r="AB546" s="6"/>
      <c r="AC546" s="6"/>
      <c r="AD546" s="13">
        <f t="shared" si="17"/>
        <v>2</v>
      </c>
      <c r="AE546" s="9">
        <v>141.79810725552051</v>
      </c>
      <c r="AF546" s="9">
        <f t="shared" si="16"/>
        <v>283.59621451104101</v>
      </c>
    </row>
    <row r="547" spans="2:32" ht="75" customHeight="1">
      <c r="B547" s="3"/>
      <c r="C547" s="3" t="s">
        <v>567</v>
      </c>
      <c r="D547" s="3" t="s">
        <v>1295</v>
      </c>
      <c r="E547" s="3" t="s">
        <v>0</v>
      </c>
      <c r="F547" s="3" t="s">
        <v>1305</v>
      </c>
      <c r="G547" s="3" t="s">
        <v>2</v>
      </c>
      <c r="H547" s="3" t="s">
        <v>322</v>
      </c>
      <c r="I547" s="5" t="s">
        <v>568</v>
      </c>
      <c r="J547" s="6" t="s">
        <v>15</v>
      </c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>
        <v>1</v>
      </c>
      <c r="V547" s="6">
        <v>1</v>
      </c>
      <c r="W547" s="6"/>
      <c r="X547" s="6"/>
      <c r="Y547" s="6"/>
      <c r="Z547" s="6"/>
      <c r="AA547" s="6"/>
      <c r="AB547" s="6"/>
      <c r="AC547" s="6"/>
      <c r="AD547" s="13">
        <f t="shared" si="17"/>
        <v>2</v>
      </c>
      <c r="AE547" s="9">
        <v>141.79810725552051</v>
      </c>
      <c r="AF547" s="9">
        <f t="shared" si="16"/>
        <v>283.59621451104101</v>
      </c>
    </row>
    <row r="548" spans="2:32" ht="75" customHeight="1">
      <c r="B548" s="3"/>
      <c r="C548" s="3" t="s">
        <v>564</v>
      </c>
      <c r="D548" s="3" t="s">
        <v>1295</v>
      </c>
      <c r="E548" s="3" t="s">
        <v>0</v>
      </c>
      <c r="F548" s="3" t="s">
        <v>1305</v>
      </c>
      <c r="G548" s="3" t="s">
        <v>2</v>
      </c>
      <c r="H548" s="3" t="s">
        <v>33</v>
      </c>
      <c r="I548" s="5" t="s">
        <v>565</v>
      </c>
      <c r="J548" s="6" t="s">
        <v>8</v>
      </c>
      <c r="K548" s="6"/>
      <c r="L548" s="6"/>
      <c r="M548" s="6"/>
      <c r="N548" s="6"/>
      <c r="O548" s="6"/>
      <c r="P548" s="6"/>
      <c r="Q548" s="6"/>
      <c r="R548" s="6"/>
      <c r="S548" s="6">
        <v>1</v>
      </c>
      <c r="T548" s="6"/>
      <c r="U548" s="6"/>
      <c r="V548" s="6"/>
      <c r="W548" s="6"/>
      <c r="X548" s="6">
        <v>1</v>
      </c>
      <c r="Y548" s="6"/>
      <c r="Z548" s="6"/>
      <c r="AA548" s="6"/>
      <c r="AB548" s="6"/>
      <c r="AC548" s="6"/>
      <c r="AD548" s="13">
        <f t="shared" si="17"/>
        <v>2</v>
      </c>
      <c r="AE548" s="9">
        <v>141.79810725552051</v>
      </c>
      <c r="AF548" s="9">
        <f t="shared" si="16"/>
        <v>283.59621451104101</v>
      </c>
    </row>
    <row r="549" spans="2:32" ht="75" customHeight="1">
      <c r="B549" s="3"/>
      <c r="C549" s="3" t="s">
        <v>558</v>
      </c>
      <c r="D549" s="3" t="s">
        <v>1295</v>
      </c>
      <c r="E549" s="3" t="s">
        <v>36</v>
      </c>
      <c r="F549" s="3" t="s">
        <v>1305</v>
      </c>
      <c r="G549" s="3" t="s">
        <v>2</v>
      </c>
      <c r="H549" s="3" t="s">
        <v>409</v>
      </c>
      <c r="I549" s="5" t="s">
        <v>559</v>
      </c>
      <c r="J549" s="6" t="s">
        <v>30</v>
      </c>
      <c r="K549" s="6"/>
      <c r="L549" s="6"/>
      <c r="M549" s="6"/>
      <c r="N549" s="6"/>
      <c r="O549" s="6"/>
      <c r="P549" s="6"/>
      <c r="Q549" s="6"/>
      <c r="R549" s="6"/>
      <c r="S549" s="6">
        <v>1</v>
      </c>
      <c r="T549" s="6">
        <v>1</v>
      </c>
      <c r="U549" s="6"/>
      <c r="V549" s="6"/>
      <c r="W549" s="6"/>
      <c r="X549" s="6"/>
      <c r="Y549" s="6"/>
      <c r="Z549" s="6"/>
      <c r="AA549" s="6"/>
      <c r="AB549" s="6"/>
      <c r="AC549" s="6"/>
      <c r="AD549" s="13">
        <f t="shared" si="17"/>
        <v>2</v>
      </c>
      <c r="AE549" s="9">
        <v>141.79810725552051</v>
      </c>
      <c r="AF549" s="9">
        <f t="shared" si="16"/>
        <v>283.59621451104101</v>
      </c>
    </row>
    <row r="550" spans="2:32" ht="75" customHeight="1">
      <c r="B550" s="3"/>
      <c r="C550" s="3" t="s">
        <v>545</v>
      </c>
      <c r="D550" s="3" t="s">
        <v>1295</v>
      </c>
      <c r="E550" s="3" t="s">
        <v>0</v>
      </c>
      <c r="F550" s="3" t="s">
        <v>1305</v>
      </c>
      <c r="G550" s="3" t="s">
        <v>2</v>
      </c>
      <c r="H550" s="3" t="s">
        <v>546</v>
      </c>
      <c r="I550" s="5" t="s">
        <v>547</v>
      </c>
      <c r="J550" s="6" t="s">
        <v>8</v>
      </c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>
        <v>1</v>
      </c>
      <c r="V550" s="6"/>
      <c r="W550" s="6"/>
      <c r="X550" s="6"/>
      <c r="Y550" s="6">
        <v>1</v>
      </c>
      <c r="Z550" s="6"/>
      <c r="AA550" s="6"/>
      <c r="AB550" s="6"/>
      <c r="AC550" s="6"/>
      <c r="AD550" s="13">
        <f t="shared" si="17"/>
        <v>2</v>
      </c>
      <c r="AE550" s="9">
        <v>141.79810725552051</v>
      </c>
      <c r="AF550" s="9">
        <f t="shared" si="16"/>
        <v>283.59621451104101</v>
      </c>
    </row>
    <row r="551" spans="2:32" ht="75" customHeight="1">
      <c r="B551" s="3"/>
      <c r="C551" s="3" t="s">
        <v>467</v>
      </c>
      <c r="D551" s="3" t="s">
        <v>1295</v>
      </c>
      <c r="E551" s="3" t="s">
        <v>0</v>
      </c>
      <c r="F551" s="3" t="s">
        <v>1305</v>
      </c>
      <c r="G551" s="3" t="s">
        <v>2</v>
      </c>
      <c r="H551" s="3" t="s">
        <v>47</v>
      </c>
      <c r="I551" s="5" t="s">
        <v>39</v>
      </c>
      <c r="J551" s="6" t="s">
        <v>1</v>
      </c>
      <c r="K551" s="6"/>
      <c r="L551" s="6"/>
      <c r="M551" s="6"/>
      <c r="N551" s="6"/>
      <c r="O551" s="6"/>
      <c r="P551" s="6"/>
      <c r="Q551" s="6"/>
      <c r="R551" s="6"/>
      <c r="S551" s="6">
        <v>1</v>
      </c>
      <c r="T551" s="6"/>
      <c r="U551" s="6"/>
      <c r="V551" s="6">
        <v>1</v>
      </c>
      <c r="W551" s="6"/>
      <c r="X551" s="6"/>
      <c r="Y551" s="6"/>
      <c r="Z551" s="6"/>
      <c r="AA551" s="6"/>
      <c r="AB551" s="6"/>
      <c r="AC551" s="6"/>
      <c r="AD551" s="13">
        <f t="shared" si="17"/>
        <v>2</v>
      </c>
      <c r="AE551" s="9">
        <v>189.11671924290221</v>
      </c>
      <c r="AF551" s="9">
        <f t="shared" si="16"/>
        <v>378.23343848580441</v>
      </c>
    </row>
    <row r="552" spans="2:32" ht="75" customHeight="1">
      <c r="B552" s="3"/>
      <c r="C552" s="3" t="s">
        <v>412</v>
      </c>
      <c r="D552" s="3" t="s">
        <v>1295</v>
      </c>
      <c r="E552" s="3" t="s">
        <v>0</v>
      </c>
      <c r="F552" s="3" t="s">
        <v>1305</v>
      </c>
      <c r="G552" s="3" t="s">
        <v>25</v>
      </c>
      <c r="H552" s="3" t="s">
        <v>411</v>
      </c>
      <c r="I552" s="5" t="s">
        <v>86</v>
      </c>
      <c r="J552" s="6" t="s">
        <v>8</v>
      </c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>
        <v>1</v>
      </c>
      <c r="V552" s="6"/>
      <c r="W552" s="6">
        <v>1</v>
      </c>
      <c r="X552" s="6"/>
      <c r="Y552" s="6"/>
      <c r="Z552" s="6"/>
      <c r="AA552" s="6"/>
      <c r="AB552" s="6"/>
      <c r="AC552" s="6"/>
      <c r="AD552" s="13">
        <f t="shared" si="17"/>
        <v>2</v>
      </c>
      <c r="AE552" s="9">
        <v>94.479495268138805</v>
      </c>
      <c r="AF552" s="9">
        <f t="shared" si="16"/>
        <v>188.95899053627761</v>
      </c>
    </row>
    <row r="553" spans="2:32" ht="75" customHeight="1">
      <c r="B553" s="3"/>
      <c r="C553" s="3" t="s">
        <v>329</v>
      </c>
      <c r="D553" s="3" t="s">
        <v>1295</v>
      </c>
      <c r="E553" s="3" t="s">
        <v>7</v>
      </c>
      <c r="F553" s="3" t="s">
        <v>1305</v>
      </c>
      <c r="G553" s="3" t="s">
        <v>2</v>
      </c>
      <c r="H553" s="3" t="s">
        <v>105</v>
      </c>
      <c r="I553" s="5" t="s">
        <v>330</v>
      </c>
      <c r="J553" s="6" t="s">
        <v>8</v>
      </c>
      <c r="K553" s="6"/>
      <c r="L553" s="6">
        <v>1</v>
      </c>
      <c r="M553" s="6"/>
      <c r="N553" s="6"/>
      <c r="O553" s="6">
        <v>1</v>
      </c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13">
        <f t="shared" si="17"/>
        <v>2</v>
      </c>
      <c r="AE553" s="9">
        <v>141.79810725552051</v>
      </c>
      <c r="AF553" s="9">
        <f t="shared" si="16"/>
        <v>283.59621451104101</v>
      </c>
    </row>
    <row r="554" spans="2:32" ht="75" customHeight="1">
      <c r="B554" s="3"/>
      <c r="C554" s="3" t="s">
        <v>270</v>
      </c>
      <c r="D554" s="3" t="s">
        <v>1295</v>
      </c>
      <c r="E554" s="3" t="s">
        <v>0</v>
      </c>
      <c r="F554" s="3" t="s">
        <v>1305</v>
      </c>
      <c r="G554" s="3" t="s">
        <v>2</v>
      </c>
      <c r="H554" s="3" t="s">
        <v>269</v>
      </c>
      <c r="I554" s="5" t="s">
        <v>271</v>
      </c>
      <c r="J554" s="6" t="s">
        <v>30</v>
      </c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>
        <v>1</v>
      </c>
      <c r="W554" s="6">
        <v>1</v>
      </c>
      <c r="X554" s="6"/>
      <c r="Y554" s="6"/>
      <c r="Z554" s="6"/>
      <c r="AA554" s="6"/>
      <c r="AB554" s="6"/>
      <c r="AC554" s="6"/>
      <c r="AD554" s="13">
        <f t="shared" si="17"/>
        <v>2</v>
      </c>
      <c r="AE554" s="9">
        <v>173.34384858044163</v>
      </c>
      <c r="AF554" s="9">
        <f t="shared" si="16"/>
        <v>346.68769716088326</v>
      </c>
    </row>
    <row r="555" spans="2:32" ht="75" customHeight="1">
      <c r="B555" s="3"/>
      <c r="C555" s="3" t="s">
        <v>264</v>
      </c>
      <c r="D555" s="3" t="s">
        <v>1295</v>
      </c>
      <c r="E555" s="3" t="s">
        <v>0</v>
      </c>
      <c r="F555" s="3" t="s">
        <v>1305</v>
      </c>
      <c r="G555" s="3" t="s">
        <v>2</v>
      </c>
      <c r="H555" s="3" t="s">
        <v>262</v>
      </c>
      <c r="I555" s="5" t="s">
        <v>265</v>
      </c>
      <c r="J555" s="6" t="s">
        <v>8</v>
      </c>
      <c r="K555" s="6"/>
      <c r="L555" s="6"/>
      <c r="M555" s="6"/>
      <c r="N555" s="6"/>
      <c r="O555" s="6"/>
      <c r="P555" s="6"/>
      <c r="Q555" s="6"/>
      <c r="R555" s="6"/>
      <c r="S555" s="6"/>
      <c r="T555" s="6">
        <v>1</v>
      </c>
      <c r="U555" s="6"/>
      <c r="V555" s="6">
        <v>1</v>
      </c>
      <c r="W555" s="6"/>
      <c r="X555" s="6"/>
      <c r="Y555" s="6"/>
      <c r="Z555" s="6"/>
      <c r="AA555" s="6"/>
      <c r="AB555" s="6"/>
      <c r="AC555" s="6"/>
      <c r="AD555" s="13">
        <f t="shared" si="17"/>
        <v>2</v>
      </c>
      <c r="AE555" s="9">
        <v>157.57097791798108</v>
      </c>
      <c r="AF555" s="9">
        <f t="shared" si="16"/>
        <v>315.14195583596216</v>
      </c>
    </row>
    <row r="556" spans="2:32" ht="75" customHeight="1">
      <c r="B556" s="3"/>
      <c r="C556" s="3" t="s">
        <v>235</v>
      </c>
      <c r="D556" s="3" t="s">
        <v>1295</v>
      </c>
      <c r="E556" s="3" t="s">
        <v>0</v>
      </c>
      <c r="F556" s="3" t="s">
        <v>1305</v>
      </c>
      <c r="G556" s="3" t="s">
        <v>2</v>
      </c>
      <c r="H556" s="3" t="s">
        <v>16</v>
      </c>
      <c r="I556" s="5" t="s">
        <v>236</v>
      </c>
      <c r="J556" s="6" t="s">
        <v>8</v>
      </c>
      <c r="K556" s="6"/>
      <c r="L556" s="6"/>
      <c r="M556" s="6"/>
      <c r="N556" s="6"/>
      <c r="O556" s="6"/>
      <c r="P556" s="6"/>
      <c r="Q556" s="6"/>
      <c r="R556" s="6"/>
      <c r="S556" s="6">
        <v>1</v>
      </c>
      <c r="T556" s="6">
        <v>1</v>
      </c>
      <c r="U556" s="6"/>
      <c r="V556" s="6"/>
      <c r="W556" s="6"/>
      <c r="X556" s="6"/>
      <c r="Y556" s="6"/>
      <c r="Z556" s="6"/>
      <c r="AA556" s="6"/>
      <c r="AB556" s="6"/>
      <c r="AC556" s="6"/>
      <c r="AD556" s="13">
        <f t="shared" si="17"/>
        <v>2</v>
      </c>
      <c r="AE556" s="9">
        <v>204.88958990536278</v>
      </c>
      <c r="AF556" s="9">
        <f t="shared" si="16"/>
        <v>409.77917981072557</v>
      </c>
    </row>
    <row r="557" spans="2:32" ht="75" customHeight="1">
      <c r="B557" s="3"/>
      <c r="C557" s="3" t="s">
        <v>226</v>
      </c>
      <c r="D557" s="3" t="s">
        <v>1295</v>
      </c>
      <c r="E557" s="3" t="s">
        <v>7</v>
      </c>
      <c r="F557" s="3" t="s">
        <v>1305</v>
      </c>
      <c r="G557" s="3" t="s">
        <v>2</v>
      </c>
      <c r="H557" s="3" t="s">
        <v>105</v>
      </c>
      <c r="I557" s="5" t="s">
        <v>227</v>
      </c>
      <c r="J557" s="6" t="s">
        <v>1</v>
      </c>
      <c r="K557" s="6"/>
      <c r="L557" s="6">
        <v>1</v>
      </c>
      <c r="M557" s="6"/>
      <c r="N557" s="6">
        <v>1</v>
      </c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13">
        <f t="shared" si="17"/>
        <v>2</v>
      </c>
      <c r="AE557" s="9">
        <v>141.79810725552051</v>
      </c>
      <c r="AF557" s="9">
        <f t="shared" si="16"/>
        <v>283.59621451104101</v>
      </c>
    </row>
    <row r="558" spans="2:32" ht="75" customHeight="1">
      <c r="B558" s="3"/>
      <c r="C558" s="3" t="s">
        <v>209</v>
      </c>
      <c r="D558" s="3" t="s">
        <v>1295</v>
      </c>
      <c r="E558" s="3" t="s">
        <v>7</v>
      </c>
      <c r="F558" s="3" t="s">
        <v>1305</v>
      </c>
      <c r="G558" s="3" t="s">
        <v>2</v>
      </c>
      <c r="H558" s="3" t="s">
        <v>210</v>
      </c>
      <c r="I558" s="5" t="s">
        <v>211</v>
      </c>
      <c r="J558" s="6" t="s">
        <v>1</v>
      </c>
      <c r="K558" s="6">
        <v>1</v>
      </c>
      <c r="L558" s="6"/>
      <c r="M558" s="6"/>
      <c r="N558" s="6"/>
      <c r="O558" s="6">
        <v>1</v>
      </c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13">
        <f t="shared" si="17"/>
        <v>2</v>
      </c>
      <c r="AE558" s="9">
        <v>141.79810725552051</v>
      </c>
      <c r="AF558" s="9">
        <f t="shared" si="16"/>
        <v>283.59621451104101</v>
      </c>
    </row>
    <row r="559" spans="2:32" ht="75" customHeight="1">
      <c r="B559" s="3"/>
      <c r="C559" s="3" t="s">
        <v>156</v>
      </c>
      <c r="D559" s="3" t="s">
        <v>1295</v>
      </c>
      <c r="E559" s="3" t="s">
        <v>0</v>
      </c>
      <c r="F559" s="3" t="s">
        <v>1305</v>
      </c>
      <c r="G559" s="3" t="s">
        <v>2</v>
      </c>
      <c r="H559" s="3" t="s">
        <v>116</v>
      </c>
      <c r="I559" s="5" t="s">
        <v>157</v>
      </c>
      <c r="J559" s="6" t="s">
        <v>1</v>
      </c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>
        <v>1</v>
      </c>
      <c r="W559" s="6">
        <v>1</v>
      </c>
      <c r="X559" s="6"/>
      <c r="Y559" s="6"/>
      <c r="Z559" s="6"/>
      <c r="AA559" s="6"/>
      <c r="AB559" s="6"/>
      <c r="AC559" s="6"/>
      <c r="AD559" s="13">
        <f t="shared" si="17"/>
        <v>2</v>
      </c>
      <c r="AE559" s="9">
        <v>189.11671924290221</v>
      </c>
      <c r="AF559" s="9">
        <f t="shared" si="16"/>
        <v>378.23343848580441</v>
      </c>
    </row>
    <row r="560" spans="2:32" ht="75" customHeight="1">
      <c r="B560" s="3"/>
      <c r="C560" s="3" t="s">
        <v>87</v>
      </c>
      <c r="D560" s="3" t="s">
        <v>1295</v>
      </c>
      <c r="E560" s="3" t="s">
        <v>36</v>
      </c>
      <c r="F560" s="3" t="s">
        <v>1305</v>
      </c>
      <c r="G560" s="3" t="s">
        <v>2</v>
      </c>
      <c r="H560" s="3" t="s">
        <v>88</v>
      </c>
      <c r="I560" s="5" t="s">
        <v>89</v>
      </c>
      <c r="J560" s="6" t="s">
        <v>26</v>
      </c>
      <c r="K560" s="6"/>
      <c r="L560" s="6"/>
      <c r="M560" s="6"/>
      <c r="N560" s="6"/>
      <c r="O560" s="6"/>
      <c r="P560" s="6"/>
      <c r="Q560" s="6"/>
      <c r="R560" s="6"/>
      <c r="S560" s="6"/>
      <c r="T560" s="6">
        <v>2</v>
      </c>
      <c r="U560" s="6"/>
      <c r="V560" s="6"/>
      <c r="W560" s="6"/>
      <c r="X560" s="6"/>
      <c r="Y560" s="6"/>
      <c r="Z560" s="6"/>
      <c r="AA560" s="6"/>
      <c r="AB560" s="6"/>
      <c r="AC560" s="6"/>
      <c r="AD560" s="13">
        <f t="shared" si="17"/>
        <v>2</v>
      </c>
      <c r="AE560" s="9">
        <v>99.211356466876978</v>
      </c>
      <c r="AF560" s="9">
        <f t="shared" si="16"/>
        <v>198.42271293375396</v>
      </c>
    </row>
    <row r="561" spans="2:32" ht="75" customHeight="1">
      <c r="B561" s="3"/>
      <c r="C561" s="3" t="s">
        <v>79</v>
      </c>
      <c r="D561" s="3" t="s">
        <v>1295</v>
      </c>
      <c r="E561" s="3" t="s">
        <v>7</v>
      </c>
      <c r="F561" s="3" t="s">
        <v>1305</v>
      </c>
      <c r="G561" s="3" t="s">
        <v>2</v>
      </c>
      <c r="H561" s="3" t="s">
        <v>80</v>
      </c>
      <c r="I561" s="5" t="s">
        <v>81</v>
      </c>
      <c r="J561" s="6" t="s">
        <v>30</v>
      </c>
      <c r="K561" s="6"/>
      <c r="L561" s="6">
        <v>1</v>
      </c>
      <c r="M561" s="6">
        <v>1</v>
      </c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13">
        <f t="shared" si="17"/>
        <v>2</v>
      </c>
      <c r="AE561" s="9">
        <v>83.438485804416402</v>
      </c>
      <c r="AF561" s="9">
        <f t="shared" si="16"/>
        <v>166.8769716088328</v>
      </c>
    </row>
    <row r="562" spans="2:32" ht="75" customHeight="1">
      <c r="B562" s="3"/>
      <c r="C562" s="3" t="s">
        <v>45</v>
      </c>
      <c r="D562" s="3" t="s">
        <v>1295</v>
      </c>
      <c r="E562" s="3" t="s">
        <v>0</v>
      </c>
      <c r="F562" s="3" t="s">
        <v>1305</v>
      </c>
      <c r="G562" s="3" t="s">
        <v>2</v>
      </c>
      <c r="H562" s="3" t="s">
        <v>3</v>
      </c>
      <c r="I562" s="5" t="s">
        <v>46</v>
      </c>
      <c r="J562" s="6" t="s">
        <v>1</v>
      </c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>
        <v>1</v>
      </c>
      <c r="W562" s="6">
        <v>1</v>
      </c>
      <c r="X562" s="6"/>
      <c r="Y562" s="6"/>
      <c r="Z562" s="6"/>
      <c r="AA562" s="6"/>
      <c r="AB562" s="6"/>
      <c r="AC562" s="6"/>
      <c r="AD562" s="13">
        <f t="shared" si="17"/>
        <v>2</v>
      </c>
      <c r="AE562" s="9">
        <v>141.79810725552051</v>
      </c>
      <c r="AF562" s="9">
        <f t="shared" si="16"/>
        <v>283.59621451104101</v>
      </c>
    </row>
    <row r="563" spans="2:32" ht="75" customHeight="1">
      <c r="B563" s="3"/>
      <c r="C563" s="3" t="s">
        <v>1274</v>
      </c>
      <c r="D563" s="3" t="s">
        <v>1295</v>
      </c>
      <c r="E563" s="3" t="s">
        <v>36</v>
      </c>
      <c r="F563" s="3" t="s">
        <v>1305</v>
      </c>
      <c r="G563" s="3" t="s">
        <v>2</v>
      </c>
      <c r="H563" s="3" t="s">
        <v>1249</v>
      </c>
      <c r="I563" s="5" t="s">
        <v>483</v>
      </c>
      <c r="J563" s="6" t="s">
        <v>26</v>
      </c>
      <c r="K563" s="6"/>
      <c r="L563" s="6"/>
      <c r="M563" s="6"/>
      <c r="N563" s="6"/>
      <c r="O563" s="6"/>
      <c r="P563" s="6"/>
      <c r="Q563" s="6"/>
      <c r="R563" s="6"/>
      <c r="S563" s="6">
        <v>1</v>
      </c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13">
        <f t="shared" si="17"/>
        <v>1</v>
      </c>
      <c r="AE563" s="9">
        <v>78.706624605678229</v>
      </c>
      <c r="AF563" s="9">
        <f t="shared" si="16"/>
        <v>78.706624605678229</v>
      </c>
    </row>
    <row r="564" spans="2:32" ht="75" customHeight="1">
      <c r="B564" s="3"/>
      <c r="C564" s="3" t="s">
        <v>1223</v>
      </c>
      <c r="D564" s="3" t="s">
        <v>1295</v>
      </c>
      <c r="E564" s="3" t="s">
        <v>7</v>
      </c>
      <c r="F564" s="3" t="s">
        <v>1305</v>
      </c>
      <c r="G564" s="3" t="s">
        <v>2</v>
      </c>
      <c r="H564" s="3" t="s">
        <v>1224</v>
      </c>
      <c r="I564" s="5" t="s">
        <v>1225</v>
      </c>
      <c r="J564" s="6" t="s">
        <v>26</v>
      </c>
      <c r="K564" s="6"/>
      <c r="L564" s="6"/>
      <c r="M564" s="6">
        <v>1</v>
      </c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13">
        <f t="shared" si="17"/>
        <v>1</v>
      </c>
      <c r="AE564" s="9">
        <v>114.98422712933754</v>
      </c>
      <c r="AF564" s="9">
        <f t="shared" si="16"/>
        <v>114.98422712933754</v>
      </c>
    </row>
    <row r="565" spans="2:32" ht="75" customHeight="1">
      <c r="B565" s="3"/>
      <c r="C565" s="3" t="s">
        <v>1202</v>
      </c>
      <c r="D565" s="3" t="s">
        <v>1295</v>
      </c>
      <c r="E565" s="3" t="s">
        <v>36</v>
      </c>
      <c r="F565" s="3" t="s">
        <v>1305</v>
      </c>
      <c r="G565" s="3" t="s">
        <v>2</v>
      </c>
      <c r="H565" s="3" t="s">
        <v>179</v>
      </c>
      <c r="I565" s="5" t="s">
        <v>1203</v>
      </c>
      <c r="J565" s="6" t="s">
        <v>26</v>
      </c>
      <c r="K565" s="6"/>
      <c r="L565" s="6"/>
      <c r="M565" s="6"/>
      <c r="N565" s="6"/>
      <c r="O565" s="6"/>
      <c r="P565" s="6"/>
      <c r="Q565" s="6"/>
      <c r="R565" s="6"/>
      <c r="S565" s="6"/>
      <c r="T565" s="6">
        <v>1</v>
      </c>
      <c r="U565" s="6"/>
      <c r="V565" s="6"/>
      <c r="W565" s="6"/>
      <c r="X565" s="6"/>
      <c r="Y565" s="6"/>
      <c r="Z565" s="6"/>
      <c r="AA565" s="6"/>
      <c r="AB565" s="6"/>
      <c r="AC565" s="6"/>
      <c r="AD565" s="13">
        <f t="shared" si="17"/>
        <v>1</v>
      </c>
      <c r="AE565" s="9">
        <v>83.438485804416402</v>
      </c>
      <c r="AF565" s="9">
        <f t="shared" si="16"/>
        <v>83.438485804416402</v>
      </c>
    </row>
    <row r="566" spans="2:32" ht="75" customHeight="1">
      <c r="B566" s="3"/>
      <c r="C566" s="3" t="s">
        <v>1199</v>
      </c>
      <c r="D566" s="3" t="s">
        <v>1295</v>
      </c>
      <c r="E566" s="3" t="s">
        <v>36</v>
      </c>
      <c r="F566" s="3" t="s">
        <v>1305</v>
      </c>
      <c r="G566" s="3" t="s">
        <v>2</v>
      </c>
      <c r="H566" s="3" t="s">
        <v>92</v>
      </c>
      <c r="I566" s="5" t="s">
        <v>41</v>
      </c>
      <c r="J566" s="6" t="s">
        <v>91</v>
      </c>
      <c r="K566" s="6"/>
      <c r="L566" s="6"/>
      <c r="M566" s="6"/>
      <c r="N566" s="6"/>
      <c r="O566" s="6"/>
      <c r="P566" s="6"/>
      <c r="Q566" s="6"/>
      <c r="R566" s="6"/>
      <c r="S566" s="6">
        <v>1</v>
      </c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13">
        <f t="shared" si="17"/>
        <v>1</v>
      </c>
      <c r="AE566" s="9">
        <v>94.479495268138805</v>
      </c>
      <c r="AF566" s="9">
        <f t="shared" si="16"/>
        <v>94.479495268138805</v>
      </c>
    </row>
    <row r="567" spans="2:32" ht="75" customHeight="1">
      <c r="B567" s="3"/>
      <c r="C567" s="3" t="s">
        <v>1197</v>
      </c>
      <c r="D567" s="3" t="s">
        <v>1295</v>
      </c>
      <c r="E567" s="3" t="s">
        <v>36</v>
      </c>
      <c r="F567" s="3" t="s">
        <v>1305</v>
      </c>
      <c r="G567" s="3" t="s">
        <v>2</v>
      </c>
      <c r="H567" s="3" t="s">
        <v>159</v>
      </c>
      <c r="I567" s="5" t="s">
        <v>1198</v>
      </c>
      <c r="J567" s="6" t="s">
        <v>26</v>
      </c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>
        <v>1</v>
      </c>
      <c r="V567" s="6"/>
      <c r="W567" s="6"/>
      <c r="X567" s="6"/>
      <c r="Y567" s="6"/>
      <c r="Z567" s="6"/>
      <c r="AA567" s="6"/>
      <c r="AB567" s="6"/>
      <c r="AC567" s="6"/>
      <c r="AD567" s="13">
        <f t="shared" si="17"/>
        <v>1</v>
      </c>
      <c r="AE567" s="9">
        <v>110.25236593059937</v>
      </c>
      <c r="AF567" s="9">
        <f t="shared" si="16"/>
        <v>110.25236593059937</v>
      </c>
    </row>
    <row r="568" spans="2:32" ht="75" customHeight="1">
      <c r="B568" s="3"/>
      <c r="C568" s="3" t="s">
        <v>1190</v>
      </c>
      <c r="D568" s="3" t="s">
        <v>1295</v>
      </c>
      <c r="E568" s="3" t="s">
        <v>0</v>
      </c>
      <c r="F568" s="3" t="s">
        <v>1305</v>
      </c>
      <c r="G568" s="3" t="s">
        <v>52</v>
      </c>
      <c r="H568" s="3" t="s">
        <v>831</v>
      </c>
      <c r="I568" s="5" t="s">
        <v>86</v>
      </c>
      <c r="J568" s="6" t="s">
        <v>26</v>
      </c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>
        <v>1</v>
      </c>
      <c r="X568" s="6"/>
      <c r="Y568" s="6"/>
      <c r="Z568" s="6"/>
      <c r="AA568" s="6"/>
      <c r="AB568" s="6"/>
      <c r="AC568" s="6"/>
      <c r="AD568" s="13">
        <f t="shared" si="17"/>
        <v>1</v>
      </c>
      <c r="AE568" s="9">
        <v>47.160883280757098</v>
      </c>
      <c r="AF568" s="9">
        <f t="shared" si="16"/>
        <v>47.160883280757098</v>
      </c>
    </row>
    <row r="569" spans="2:32" ht="75" customHeight="1">
      <c r="B569" s="3"/>
      <c r="C569" s="3" t="s">
        <v>1171</v>
      </c>
      <c r="D569" s="3" t="s">
        <v>1295</v>
      </c>
      <c r="E569" s="3" t="s">
        <v>0</v>
      </c>
      <c r="F569" s="3" t="s">
        <v>1305</v>
      </c>
      <c r="G569" s="3" t="s">
        <v>25</v>
      </c>
      <c r="H569" s="3" t="s">
        <v>512</v>
      </c>
      <c r="I569" s="5" t="s">
        <v>75</v>
      </c>
      <c r="J569" s="6" t="s">
        <v>1</v>
      </c>
      <c r="K569" s="6"/>
      <c r="L569" s="6"/>
      <c r="M569" s="6"/>
      <c r="N569" s="6"/>
      <c r="O569" s="6"/>
      <c r="P569" s="6"/>
      <c r="Q569" s="6"/>
      <c r="R569" s="6"/>
      <c r="S569" s="6">
        <v>1</v>
      </c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13">
        <f t="shared" si="17"/>
        <v>1</v>
      </c>
      <c r="AE569" s="9">
        <v>47.160883280757098</v>
      </c>
      <c r="AF569" s="9">
        <f t="shared" si="16"/>
        <v>47.160883280757098</v>
      </c>
    </row>
    <row r="570" spans="2:32" ht="75" customHeight="1">
      <c r="B570" s="3"/>
      <c r="C570" s="3" t="s">
        <v>1168</v>
      </c>
      <c r="D570" s="3" t="s">
        <v>1295</v>
      </c>
      <c r="E570" s="3" t="s">
        <v>0</v>
      </c>
      <c r="F570" s="3" t="s">
        <v>1305</v>
      </c>
      <c r="G570" s="3" t="s">
        <v>2</v>
      </c>
      <c r="H570" s="3" t="s">
        <v>1169</v>
      </c>
      <c r="I570" s="5" t="s">
        <v>1170</v>
      </c>
      <c r="J570" s="6" t="s">
        <v>30</v>
      </c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>
        <v>1</v>
      </c>
      <c r="Z570" s="6"/>
      <c r="AA570" s="6"/>
      <c r="AB570" s="6"/>
      <c r="AC570" s="6"/>
      <c r="AD570" s="13">
        <f t="shared" si="17"/>
        <v>1</v>
      </c>
      <c r="AE570" s="9">
        <v>141.79810725552051</v>
      </c>
      <c r="AF570" s="9">
        <f t="shared" si="16"/>
        <v>141.79810725552051</v>
      </c>
    </row>
    <row r="571" spans="2:32" ht="75" customHeight="1">
      <c r="B571" s="3"/>
      <c r="C571" s="3" t="s">
        <v>1166</v>
      </c>
      <c r="D571" s="3" t="s">
        <v>1295</v>
      </c>
      <c r="E571" s="3" t="s">
        <v>0</v>
      </c>
      <c r="F571" s="3" t="s">
        <v>1305</v>
      </c>
      <c r="G571" s="3" t="s">
        <v>2</v>
      </c>
      <c r="H571" s="3" t="s">
        <v>1164</v>
      </c>
      <c r="I571" s="5" t="s">
        <v>1167</v>
      </c>
      <c r="J571" s="6" t="s">
        <v>1</v>
      </c>
      <c r="K571" s="6"/>
      <c r="L571" s="6"/>
      <c r="M571" s="6"/>
      <c r="N571" s="6"/>
      <c r="O571" s="6"/>
      <c r="P571" s="6"/>
      <c r="Q571" s="6"/>
      <c r="R571" s="6"/>
      <c r="S571" s="6"/>
      <c r="T571" s="6">
        <v>1</v>
      </c>
      <c r="U571" s="6"/>
      <c r="V571" s="6"/>
      <c r="W571" s="6"/>
      <c r="X571" s="6"/>
      <c r="Y571" s="6"/>
      <c r="Z571" s="6"/>
      <c r="AA571" s="6"/>
      <c r="AB571" s="6"/>
      <c r="AC571" s="6"/>
      <c r="AD571" s="13">
        <f t="shared" si="17"/>
        <v>1</v>
      </c>
      <c r="AE571" s="9">
        <v>141.79810725552051</v>
      </c>
      <c r="AF571" s="9">
        <f t="shared" si="16"/>
        <v>141.79810725552051</v>
      </c>
    </row>
    <row r="572" spans="2:32" ht="75" customHeight="1">
      <c r="B572" s="3"/>
      <c r="C572" s="3" t="s">
        <v>1158</v>
      </c>
      <c r="D572" s="3" t="s">
        <v>1295</v>
      </c>
      <c r="E572" s="3" t="s">
        <v>7</v>
      </c>
      <c r="F572" s="3" t="s">
        <v>1305</v>
      </c>
      <c r="G572" s="3" t="s">
        <v>2</v>
      </c>
      <c r="H572" s="3" t="s">
        <v>653</v>
      </c>
      <c r="I572" s="5" t="s">
        <v>263</v>
      </c>
      <c r="J572" s="6" t="s">
        <v>1</v>
      </c>
      <c r="K572" s="6"/>
      <c r="L572" s="6"/>
      <c r="M572" s="6"/>
      <c r="N572" s="6"/>
      <c r="O572" s="6"/>
      <c r="P572" s="6">
        <v>1</v>
      </c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13">
        <f t="shared" si="17"/>
        <v>1</v>
      </c>
      <c r="AE572" s="9">
        <v>141.79810725552051</v>
      </c>
      <c r="AF572" s="9">
        <f t="shared" si="16"/>
        <v>141.79810725552051</v>
      </c>
    </row>
    <row r="573" spans="2:32" ht="75" customHeight="1">
      <c r="B573" s="3"/>
      <c r="C573" s="3" t="s">
        <v>1154</v>
      </c>
      <c r="D573" s="3" t="s">
        <v>1295</v>
      </c>
      <c r="E573" s="3" t="s">
        <v>36</v>
      </c>
      <c r="F573" s="3" t="s">
        <v>1305</v>
      </c>
      <c r="G573" s="3" t="s">
        <v>2</v>
      </c>
      <c r="H573" s="3" t="s">
        <v>119</v>
      </c>
      <c r="I573" s="5" t="s">
        <v>1155</v>
      </c>
      <c r="J573" s="6" t="s">
        <v>26</v>
      </c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>
        <v>1</v>
      </c>
      <c r="V573" s="6"/>
      <c r="W573" s="6"/>
      <c r="X573" s="6"/>
      <c r="Y573" s="6"/>
      <c r="Z573" s="6"/>
      <c r="AA573" s="6"/>
      <c r="AB573" s="6"/>
      <c r="AC573" s="6"/>
      <c r="AD573" s="13">
        <f t="shared" si="17"/>
        <v>1</v>
      </c>
      <c r="AE573" s="9">
        <v>99.211356466876978</v>
      </c>
      <c r="AF573" s="9">
        <f t="shared" si="16"/>
        <v>99.211356466876978</v>
      </c>
    </row>
    <row r="574" spans="2:32" ht="75" customHeight="1">
      <c r="B574" s="3"/>
      <c r="C574" s="3" t="s">
        <v>1129</v>
      </c>
      <c r="D574" s="3" t="s">
        <v>1295</v>
      </c>
      <c r="E574" s="3" t="s">
        <v>7</v>
      </c>
      <c r="F574" s="3" t="s">
        <v>1305</v>
      </c>
      <c r="G574" s="3" t="s">
        <v>2</v>
      </c>
      <c r="H574" s="3" t="s">
        <v>1130</v>
      </c>
      <c r="I574" s="5" t="s">
        <v>1131</v>
      </c>
      <c r="J574" s="6" t="s">
        <v>15</v>
      </c>
      <c r="K574" s="6"/>
      <c r="L574" s="6"/>
      <c r="M574" s="6"/>
      <c r="N574" s="6"/>
      <c r="O574" s="6"/>
      <c r="P574" s="6">
        <v>1</v>
      </c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13">
        <f t="shared" si="17"/>
        <v>1</v>
      </c>
      <c r="AE574" s="9">
        <v>157.57097791798108</v>
      </c>
      <c r="AF574" s="9">
        <f t="shared" si="16"/>
        <v>157.57097791798108</v>
      </c>
    </row>
    <row r="575" spans="2:32" ht="75" customHeight="1">
      <c r="B575" s="3"/>
      <c r="C575" s="3" t="s">
        <v>1124</v>
      </c>
      <c r="D575" s="3" t="s">
        <v>1295</v>
      </c>
      <c r="E575" s="3" t="s">
        <v>0</v>
      </c>
      <c r="F575" s="3" t="s">
        <v>1305</v>
      </c>
      <c r="G575" s="3" t="s">
        <v>2</v>
      </c>
      <c r="H575" s="3" t="s">
        <v>1037</v>
      </c>
      <c r="I575" s="5" t="s">
        <v>1125</v>
      </c>
      <c r="J575" s="6" t="s">
        <v>1</v>
      </c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>
        <v>1</v>
      </c>
      <c r="V575" s="6"/>
      <c r="W575" s="6"/>
      <c r="X575" s="6"/>
      <c r="Y575" s="6"/>
      <c r="Z575" s="6"/>
      <c r="AA575" s="6"/>
      <c r="AB575" s="6"/>
      <c r="AC575" s="6"/>
      <c r="AD575" s="13">
        <f t="shared" si="17"/>
        <v>1</v>
      </c>
      <c r="AE575" s="9">
        <v>141.79810725552051</v>
      </c>
      <c r="AF575" s="9">
        <f t="shared" si="16"/>
        <v>141.79810725552051</v>
      </c>
    </row>
    <row r="576" spans="2:32" ht="75" customHeight="1">
      <c r="B576" s="3"/>
      <c r="C576" s="3" t="s">
        <v>1112</v>
      </c>
      <c r="D576" s="3" t="s">
        <v>1295</v>
      </c>
      <c r="E576" s="3" t="s">
        <v>0</v>
      </c>
      <c r="F576" s="3" t="s">
        <v>1305</v>
      </c>
      <c r="G576" s="3" t="s">
        <v>2</v>
      </c>
      <c r="H576" s="3" t="s">
        <v>1037</v>
      </c>
      <c r="I576" s="5" t="s">
        <v>1113</v>
      </c>
      <c r="J576" s="6" t="s">
        <v>1</v>
      </c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>
        <v>1</v>
      </c>
      <c r="W576" s="6"/>
      <c r="X576" s="6"/>
      <c r="Y576" s="6"/>
      <c r="Z576" s="6"/>
      <c r="AA576" s="6"/>
      <c r="AB576" s="6"/>
      <c r="AC576" s="6"/>
      <c r="AD576" s="13">
        <f t="shared" si="17"/>
        <v>1</v>
      </c>
      <c r="AE576" s="9">
        <v>141.79810725552051</v>
      </c>
      <c r="AF576" s="9">
        <f t="shared" si="16"/>
        <v>141.79810725552051</v>
      </c>
    </row>
    <row r="577" spans="2:32" ht="75" customHeight="1">
      <c r="B577" s="3"/>
      <c r="C577" s="3" t="s">
        <v>1094</v>
      </c>
      <c r="D577" s="3" t="s">
        <v>1295</v>
      </c>
      <c r="E577" s="3" t="s">
        <v>36</v>
      </c>
      <c r="F577" s="3" t="s">
        <v>1305</v>
      </c>
      <c r="G577" s="3" t="s">
        <v>2</v>
      </c>
      <c r="H577" s="3" t="s">
        <v>159</v>
      </c>
      <c r="I577" s="5" t="s">
        <v>1095</v>
      </c>
      <c r="J577" s="6" t="s">
        <v>26</v>
      </c>
      <c r="K577" s="6"/>
      <c r="L577" s="6"/>
      <c r="M577" s="6"/>
      <c r="N577" s="6"/>
      <c r="O577" s="6"/>
      <c r="P577" s="6"/>
      <c r="Q577" s="6"/>
      <c r="R577" s="6"/>
      <c r="S577" s="6">
        <v>1</v>
      </c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13">
        <f t="shared" si="17"/>
        <v>1</v>
      </c>
      <c r="AE577" s="9">
        <v>110.25236593059937</v>
      </c>
      <c r="AF577" s="9">
        <f t="shared" si="16"/>
        <v>110.25236593059937</v>
      </c>
    </row>
    <row r="578" spans="2:32" ht="75" customHeight="1">
      <c r="B578" s="3"/>
      <c r="C578" s="3" t="s">
        <v>1072</v>
      </c>
      <c r="D578" s="3" t="s">
        <v>1295</v>
      </c>
      <c r="E578" s="3" t="s">
        <v>0</v>
      </c>
      <c r="F578" s="3" t="s">
        <v>1305</v>
      </c>
      <c r="G578" s="3" t="s">
        <v>2</v>
      </c>
      <c r="H578" s="3" t="s">
        <v>116</v>
      </c>
      <c r="I578" s="5" t="s">
        <v>1073</v>
      </c>
      <c r="J578" s="6" t="s">
        <v>1</v>
      </c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>
        <v>1</v>
      </c>
      <c r="Y578" s="6"/>
      <c r="Z578" s="6"/>
      <c r="AA578" s="6"/>
      <c r="AB578" s="6"/>
      <c r="AC578" s="6"/>
      <c r="AD578" s="13">
        <f t="shared" si="17"/>
        <v>1</v>
      </c>
      <c r="AE578" s="9">
        <v>189.11671924290221</v>
      </c>
      <c r="AF578" s="9">
        <f t="shared" si="16"/>
        <v>189.11671924290221</v>
      </c>
    </row>
    <row r="579" spans="2:32" ht="75" customHeight="1">
      <c r="B579" s="3"/>
      <c r="C579" s="3" t="s">
        <v>1059</v>
      </c>
      <c r="D579" s="3" t="s">
        <v>1295</v>
      </c>
      <c r="E579" s="3" t="s">
        <v>36</v>
      </c>
      <c r="F579" s="3" t="s">
        <v>1305</v>
      </c>
      <c r="G579" s="3" t="s">
        <v>2</v>
      </c>
      <c r="H579" s="3" t="s">
        <v>1060</v>
      </c>
      <c r="I579" s="5" t="s">
        <v>647</v>
      </c>
      <c r="J579" s="6" t="s">
        <v>55</v>
      </c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>
        <v>1</v>
      </c>
      <c r="V579" s="6"/>
      <c r="W579" s="6"/>
      <c r="X579" s="6"/>
      <c r="Y579" s="6"/>
      <c r="Z579" s="6"/>
      <c r="AA579" s="6"/>
      <c r="AB579" s="6"/>
      <c r="AC579" s="6"/>
      <c r="AD579" s="13">
        <f t="shared" si="17"/>
        <v>1</v>
      </c>
      <c r="AE579" s="9">
        <v>236.43533123028391</v>
      </c>
      <c r="AF579" s="9">
        <f t="shared" si="16"/>
        <v>236.43533123028391</v>
      </c>
    </row>
    <row r="580" spans="2:32" ht="75" customHeight="1">
      <c r="B580" s="3"/>
      <c r="C580" s="3" t="s">
        <v>1054</v>
      </c>
      <c r="D580" s="3" t="s">
        <v>1295</v>
      </c>
      <c r="E580" s="3" t="s">
        <v>7</v>
      </c>
      <c r="F580" s="3" t="s">
        <v>1305</v>
      </c>
      <c r="G580" s="3" t="s">
        <v>2</v>
      </c>
      <c r="H580" s="3" t="s">
        <v>919</v>
      </c>
      <c r="I580" s="5" t="s">
        <v>86</v>
      </c>
      <c r="J580" s="6" t="s">
        <v>1</v>
      </c>
      <c r="K580" s="6"/>
      <c r="L580" s="6">
        <v>1</v>
      </c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13">
        <f t="shared" si="17"/>
        <v>1</v>
      </c>
      <c r="AE580" s="9">
        <v>99.211356466876978</v>
      </c>
      <c r="AF580" s="9">
        <f t="shared" si="16"/>
        <v>99.211356466876978</v>
      </c>
    </row>
    <row r="581" spans="2:32" ht="75" customHeight="1">
      <c r="B581" s="3"/>
      <c r="C581" s="3" t="s">
        <v>1025</v>
      </c>
      <c r="D581" s="3" t="s">
        <v>1295</v>
      </c>
      <c r="E581" s="3" t="s">
        <v>0</v>
      </c>
      <c r="F581" s="3" t="s">
        <v>1305</v>
      </c>
      <c r="G581" s="3" t="s">
        <v>2</v>
      </c>
      <c r="H581" s="3" t="s">
        <v>1026</v>
      </c>
      <c r="I581" s="5" t="s">
        <v>1027</v>
      </c>
      <c r="J581" s="6" t="s">
        <v>8</v>
      </c>
      <c r="K581" s="6"/>
      <c r="L581" s="6"/>
      <c r="M581" s="6"/>
      <c r="N581" s="6"/>
      <c r="O581" s="6"/>
      <c r="P581" s="6"/>
      <c r="Q581" s="6"/>
      <c r="R581" s="6"/>
      <c r="S581" s="6"/>
      <c r="T581" s="6">
        <v>1</v>
      </c>
      <c r="U581" s="6"/>
      <c r="V581" s="6"/>
      <c r="W581" s="6"/>
      <c r="X581" s="6"/>
      <c r="Y581" s="6"/>
      <c r="Z581" s="6"/>
      <c r="AA581" s="6"/>
      <c r="AB581" s="6"/>
      <c r="AC581" s="6"/>
      <c r="AD581" s="13">
        <f t="shared" si="17"/>
        <v>1</v>
      </c>
      <c r="AE581" s="9">
        <v>141.79810725552051</v>
      </c>
      <c r="AF581" s="9">
        <f t="shared" si="16"/>
        <v>141.79810725552051</v>
      </c>
    </row>
    <row r="582" spans="2:32" ht="75" customHeight="1">
      <c r="B582" s="3"/>
      <c r="C582" s="3" t="s">
        <v>1003</v>
      </c>
      <c r="D582" s="3" t="s">
        <v>1295</v>
      </c>
      <c r="E582" s="3" t="s">
        <v>7</v>
      </c>
      <c r="F582" s="3" t="s">
        <v>1305</v>
      </c>
      <c r="G582" s="3" t="s">
        <v>2</v>
      </c>
      <c r="H582" s="3" t="s">
        <v>259</v>
      </c>
      <c r="I582" s="5" t="s">
        <v>1004</v>
      </c>
      <c r="J582" s="6" t="s">
        <v>15</v>
      </c>
      <c r="K582" s="6"/>
      <c r="L582" s="6">
        <v>1</v>
      </c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13">
        <f t="shared" si="17"/>
        <v>1</v>
      </c>
      <c r="AE582" s="9">
        <v>141.79810725552051</v>
      </c>
      <c r="AF582" s="9">
        <f t="shared" ref="AF582:AF645" si="18">AE582*AD582</f>
        <v>141.79810725552051</v>
      </c>
    </row>
    <row r="583" spans="2:32" ht="75" customHeight="1">
      <c r="B583" s="3"/>
      <c r="C583" s="3" t="s">
        <v>1001</v>
      </c>
      <c r="D583" s="3" t="s">
        <v>1295</v>
      </c>
      <c r="E583" s="3" t="s">
        <v>7</v>
      </c>
      <c r="F583" s="3" t="s">
        <v>1305</v>
      </c>
      <c r="G583" s="3" t="s">
        <v>2</v>
      </c>
      <c r="H583" s="3" t="s">
        <v>259</v>
      </c>
      <c r="I583" s="5" t="s">
        <v>1002</v>
      </c>
      <c r="J583" s="6" t="s">
        <v>8</v>
      </c>
      <c r="K583" s="6"/>
      <c r="L583" s="6"/>
      <c r="M583" s="6">
        <v>1</v>
      </c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13">
        <f t="shared" ref="AD583:AD646" si="19">SUM(K583:AC583)</f>
        <v>1</v>
      </c>
      <c r="AE583" s="9">
        <v>141.79810725552051</v>
      </c>
      <c r="AF583" s="9">
        <f t="shared" si="18"/>
        <v>141.79810725552051</v>
      </c>
    </row>
    <row r="584" spans="2:32" ht="75" customHeight="1">
      <c r="B584" s="3"/>
      <c r="C584" s="3" t="s">
        <v>985</v>
      </c>
      <c r="D584" s="3" t="s">
        <v>1295</v>
      </c>
      <c r="E584" s="3" t="s">
        <v>7</v>
      </c>
      <c r="F584" s="3" t="s">
        <v>1305</v>
      </c>
      <c r="G584" s="3" t="s">
        <v>2</v>
      </c>
      <c r="H584" s="3" t="s">
        <v>105</v>
      </c>
      <c r="I584" s="5" t="s">
        <v>222</v>
      </c>
      <c r="J584" s="6" t="s">
        <v>1</v>
      </c>
      <c r="K584" s="6"/>
      <c r="L584" s="6"/>
      <c r="M584" s="6">
        <v>1</v>
      </c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13">
        <f t="shared" si="19"/>
        <v>1</v>
      </c>
      <c r="AE584" s="9">
        <v>141.79810725552051</v>
      </c>
      <c r="AF584" s="9">
        <f t="shared" si="18"/>
        <v>141.79810725552051</v>
      </c>
    </row>
    <row r="585" spans="2:32" ht="75" customHeight="1">
      <c r="B585" s="3"/>
      <c r="C585" s="3" t="s">
        <v>983</v>
      </c>
      <c r="D585" s="3" t="s">
        <v>1295</v>
      </c>
      <c r="E585" s="3" t="s">
        <v>0</v>
      </c>
      <c r="F585" s="3" t="s">
        <v>1305</v>
      </c>
      <c r="G585" s="3" t="s">
        <v>2</v>
      </c>
      <c r="H585" s="3" t="s">
        <v>16</v>
      </c>
      <c r="I585" s="5" t="s">
        <v>984</v>
      </c>
      <c r="J585" s="6" t="s">
        <v>15</v>
      </c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>
        <v>1</v>
      </c>
      <c r="W585" s="6"/>
      <c r="X585" s="6"/>
      <c r="Y585" s="6"/>
      <c r="Z585" s="6"/>
      <c r="AA585" s="6"/>
      <c r="AB585" s="6"/>
      <c r="AC585" s="6"/>
      <c r="AD585" s="13">
        <f t="shared" si="19"/>
        <v>1</v>
      </c>
      <c r="AE585" s="9">
        <v>204.88958990536278</v>
      </c>
      <c r="AF585" s="9">
        <f t="shared" si="18"/>
        <v>204.88958990536278</v>
      </c>
    </row>
    <row r="586" spans="2:32" ht="75" customHeight="1">
      <c r="B586" s="3"/>
      <c r="C586" s="3" t="s">
        <v>968</v>
      </c>
      <c r="D586" s="3" t="s">
        <v>1295</v>
      </c>
      <c r="E586" s="3" t="s">
        <v>36</v>
      </c>
      <c r="F586" s="3" t="s">
        <v>1305</v>
      </c>
      <c r="G586" s="3" t="s">
        <v>2</v>
      </c>
      <c r="H586" s="3" t="s">
        <v>969</v>
      </c>
      <c r="I586" s="5" t="s">
        <v>970</v>
      </c>
      <c r="J586" s="6" t="s">
        <v>15</v>
      </c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>
        <v>1</v>
      </c>
      <c r="V586" s="6"/>
      <c r="W586" s="6"/>
      <c r="X586" s="6"/>
      <c r="Y586" s="6"/>
      <c r="Z586" s="6"/>
      <c r="AA586" s="6"/>
      <c r="AB586" s="6"/>
      <c r="AC586" s="6"/>
      <c r="AD586" s="13">
        <f t="shared" si="19"/>
        <v>1</v>
      </c>
      <c r="AE586" s="9">
        <v>157.57097791798108</v>
      </c>
      <c r="AF586" s="9">
        <f t="shared" si="18"/>
        <v>157.57097791798108</v>
      </c>
    </row>
    <row r="587" spans="2:32" ht="75" customHeight="1">
      <c r="B587" s="3"/>
      <c r="C587" s="3" t="s">
        <v>964</v>
      </c>
      <c r="D587" s="3" t="s">
        <v>1295</v>
      </c>
      <c r="E587" s="3" t="s">
        <v>0</v>
      </c>
      <c r="F587" s="3" t="s">
        <v>1305</v>
      </c>
      <c r="G587" s="3" t="s">
        <v>2</v>
      </c>
      <c r="H587" s="3" t="s">
        <v>21</v>
      </c>
      <c r="I587" s="5" t="s">
        <v>965</v>
      </c>
      <c r="J587" s="6" t="s">
        <v>1</v>
      </c>
      <c r="K587" s="6"/>
      <c r="L587" s="6"/>
      <c r="M587" s="6"/>
      <c r="N587" s="6"/>
      <c r="O587" s="6"/>
      <c r="P587" s="6"/>
      <c r="Q587" s="6"/>
      <c r="R587" s="6"/>
      <c r="S587" s="6"/>
      <c r="T587" s="6">
        <v>1</v>
      </c>
      <c r="U587" s="6"/>
      <c r="V587" s="6"/>
      <c r="W587" s="6"/>
      <c r="X587" s="6"/>
      <c r="Y587" s="6"/>
      <c r="Z587" s="6"/>
      <c r="AA587" s="6"/>
      <c r="AB587" s="6"/>
      <c r="AC587" s="6"/>
      <c r="AD587" s="13">
        <f t="shared" si="19"/>
        <v>1</v>
      </c>
      <c r="AE587" s="9">
        <v>141.79810725552051</v>
      </c>
      <c r="AF587" s="9">
        <f t="shared" si="18"/>
        <v>141.79810725552051</v>
      </c>
    </row>
    <row r="588" spans="2:32" ht="75" customHeight="1">
      <c r="B588" s="3"/>
      <c r="C588" s="3" t="s">
        <v>960</v>
      </c>
      <c r="D588" s="3" t="s">
        <v>1295</v>
      </c>
      <c r="E588" s="3" t="s">
        <v>0</v>
      </c>
      <c r="F588" s="3" t="s">
        <v>1305</v>
      </c>
      <c r="G588" s="3" t="s">
        <v>2</v>
      </c>
      <c r="H588" s="3" t="s">
        <v>959</v>
      </c>
      <c r="I588" s="5" t="s">
        <v>268</v>
      </c>
      <c r="J588" s="6" t="s">
        <v>1</v>
      </c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>
        <v>1</v>
      </c>
      <c r="V588" s="6"/>
      <c r="W588" s="6"/>
      <c r="X588" s="6"/>
      <c r="Y588" s="6"/>
      <c r="Z588" s="6"/>
      <c r="AA588" s="6"/>
      <c r="AB588" s="6"/>
      <c r="AC588" s="6"/>
      <c r="AD588" s="13">
        <f t="shared" si="19"/>
        <v>1</v>
      </c>
      <c r="AE588" s="9">
        <v>149.68454258675078</v>
      </c>
      <c r="AF588" s="9">
        <f t="shared" si="18"/>
        <v>149.68454258675078</v>
      </c>
    </row>
    <row r="589" spans="2:32" ht="75" customHeight="1">
      <c r="B589" s="3"/>
      <c r="C589" s="3" t="s">
        <v>934</v>
      </c>
      <c r="D589" s="3" t="s">
        <v>1295</v>
      </c>
      <c r="E589" s="3" t="s">
        <v>7</v>
      </c>
      <c r="F589" s="3" t="s">
        <v>1305</v>
      </c>
      <c r="G589" s="3" t="s">
        <v>2</v>
      </c>
      <c r="H589" s="3" t="s">
        <v>333</v>
      </c>
      <c r="I589" s="5" t="s">
        <v>935</v>
      </c>
      <c r="J589" s="6" t="s">
        <v>18</v>
      </c>
      <c r="K589" s="6"/>
      <c r="L589" s="6"/>
      <c r="M589" s="6"/>
      <c r="N589" s="6"/>
      <c r="O589" s="6">
        <v>1</v>
      </c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13">
        <f t="shared" si="19"/>
        <v>1</v>
      </c>
      <c r="AE589" s="9">
        <v>157.57097791798108</v>
      </c>
      <c r="AF589" s="9">
        <f t="shared" si="18"/>
        <v>157.57097791798108</v>
      </c>
    </row>
    <row r="590" spans="2:32" ht="75" customHeight="1">
      <c r="B590" s="3"/>
      <c r="C590" s="3" t="s">
        <v>926</v>
      </c>
      <c r="D590" s="3" t="s">
        <v>1295</v>
      </c>
      <c r="E590" s="3" t="s">
        <v>0</v>
      </c>
      <c r="F590" s="3" t="s">
        <v>1305</v>
      </c>
      <c r="G590" s="3" t="s">
        <v>2</v>
      </c>
      <c r="H590" s="3" t="s">
        <v>68</v>
      </c>
      <c r="I590" s="5" t="s">
        <v>252</v>
      </c>
      <c r="J590" s="6" t="s">
        <v>30</v>
      </c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>
        <v>1</v>
      </c>
      <c r="Y590" s="6"/>
      <c r="Z590" s="6"/>
      <c r="AA590" s="6"/>
      <c r="AB590" s="6"/>
      <c r="AC590" s="6"/>
      <c r="AD590" s="13">
        <f t="shared" si="19"/>
        <v>1</v>
      </c>
      <c r="AE590" s="9">
        <v>173.34384858044163</v>
      </c>
      <c r="AF590" s="9">
        <f t="shared" si="18"/>
        <v>173.34384858044163</v>
      </c>
    </row>
    <row r="591" spans="2:32" ht="75" customHeight="1">
      <c r="B591" s="3"/>
      <c r="C591" s="3" t="s">
        <v>925</v>
      </c>
      <c r="D591" s="3" t="s">
        <v>1295</v>
      </c>
      <c r="E591" s="3" t="s">
        <v>7</v>
      </c>
      <c r="F591" s="3" t="s">
        <v>1305</v>
      </c>
      <c r="G591" s="3" t="s">
        <v>2</v>
      </c>
      <c r="H591" s="3" t="s">
        <v>105</v>
      </c>
      <c r="I591" s="5" t="s">
        <v>348</v>
      </c>
      <c r="J591" s="6" t="s">
        <v>1</v>
      </c>
      <c r="K591" s="6"/>
      <c r="L591" s="6">
        <v>1</v>
      </c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13">
        <f t="shared" si="19"/>
        <v>1</v>
      </c>
      <c r="AE591" s="9">
        <v>141.79810725552051</v>
      </c>
      <c r="AF591" s="9">
        <f t="shared" si="18"/>
        <v>141.79810725552051</v>
      </c>
    </row>
    <row r="592" spans="2:32" ht="75" customHeight="1">
      <c r="B592" s="3"/>
      <c r="C592" s="3" t="s">
        <v>918</v>
      </c>
      <c r="D592" s="3" t="s">
        <v>1295</v>
      </c>
      <c r="E592" s="3" t="s">
        <v>0</v>
      </c>
      <c r="F592" s="3" t="s">
        <v>1305</v>
      </c>
      <c r="G592" s="3" t="s">
        <v>2</v>
      </c>
      <c r="H592" s="3" t="s">
        <v>919</v>
      </c>
      <c r="I592" s="5" t="s">
        <v>877</v>
      </c>
      <c r="J592" s="6" t="s">
        <v>1</v>
      </c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>
        <v>1</v>
      </c>
      <c r="V592" s="6"/>
      <c r="W592" s="6"/>
      <c r="X592" s="6"/>
      <c r="Y592" s="6"/>
      <c r="Z592" s="6"/>
      <c r="AA592" s="6"/>
      <c r="AB592" s="6"/>
      <c r="AC592" s="6"/>
      <c r="AD592" s="13">
        <f t="shared" si="19"/>
        <v>1</v>
      </c>
      <c r="AE592" s="9">
        <v>110.25236593059937</v>
      </c>
      <c r="AF592" s="9">
        <f t="shared" si="18"/>
        <v>110.25236593059937</v>
      </c>
    </row>
    <row r="593" spans="2:32" ht="75" customHeight="1">
      <c r="B593" s="3"/>
      <c r="C593" s="3" t="s">
        <v>915</v>
      </c>
      <c r="D593" s="3" t="s">
        <v>1295</v>
      </c>
      <c r="E593" s="3" t="s">
        <v>36</v>
      </c>
      <c r="F593" s="3" t="s">
        <v>1305</v>
      </c>
      <c r="G593" s="3" t="s">
        <v>2</v>
      </c>
      <c r="H593" s="3" t="s">
        <v>916</v>
      </c>
      <c r="I593" s="5" t="s">
        <v>41</v>
      </c>
      <c r="J593" s="6" t="s">
        <v>91</v>
      </c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>
        <v>1</v>
      </c>
      <c r="W593" s="6"/>
      <c r="X593" s="6"/>
      <c r="Y593" s="6"/>
      <c r="Z593" s="6"/>
      <c r="AA593" s="6"/>
      <c r="AB593" s="6"/>
      <c r="AC593" s="6"/>
      <c r="AD593" s="13">
        <f t="shared" si="19"/>
        <v>1</v>
      </c>
      <c r="AE593" s="9">
        <v>78.706624605678229</v>
      </c>
      <c r="AF593" s="9">
        <f t="shared" si="18"/>
        <v>78.706624605678229</v>
      </c>
    </row>
    <row r="594" spans="2:32" ht="75" customHeight="1">
      <c r="B594" s="3"/>
      <c r="C594" s="3" t="s">
        <v>913</v>
      </c>
      <c r="D594" s="3" t="s">
        <v>1295</v>
      </c>
      <c r="E594" s="3" t="s">
        <v>0</v>
      </c>
      <c r="F594" s="3" t="s">
        <v>1305</v>
      </c>
      <c r="G594" s="3" t="s">
        <v>2</v>
      </c>
      <c r="H594" s="3" t="s">
        <v>21</v>
      </c>
      <c r="I594" s="5" t="s">
        <v>75</v>
      </c>
      <c r="J594" s="6" t="s">
        <v>1</v>
      </c>
      <c r="K594" s="6"/>
      <c r="L594" s="6"/>
      <c r="M594" s="6"/>
      <c r="N594" s="6"/>
      <c r="O594" s="6"/>
      <c r="P594" s="6"/>
      <c r="Q594" s="6"/>
      <c r="R594" s="6"/>
      <c r="S594" s="6"/>
      <c r="T594" s="6">
        <v>1</v>
      </c>
      <c r="U594" s="6"/>
      <c r="V594" s="6"/>
      <c r="W594" s="6"/>
      <c r="X594" s="6"/>
      <c r="Y594" s="6"/>
      <c r="Z594" s="6"/>
      <c r="AA594" s="6"/>
      <c r="AB594" s="6"/>
      <c r="AC594" s="6"/>
      <c r="AD594" s="13">
        <f t="shared" si="19"/>
        <v>1</v>
      </c>
      <c r="AE594" s="9">
        <v>141.79810725552051</v>
      </c>
      <c r="AF594" s="9">
        <f t="shared" si="18"/>
        <v>141.79810725552051</v>
      </c>
    </row>
    <row r="595" spans="2:32" ht="75" customHeight="1">
      <c r="B595" s="3"/>
      <c r="C595" s="3" t="s">
        <v>894</v>
      </c>
      <c r="D595" s="3" t="s">
        <v>1295</v>
      </c>
      <c r="E595" s="3" t="s">
        <v>0</v>
      </c>
      <c r="F595" s="3" t="s">
        <v>1305</v>
      </c>
      <c r="G595" s="3" t="s">
        <v>2</v>
      </c>
      <c r="H595" s="3" t="s">
        <v>33</v>
      </c>
      <c r="I595" s="5" t="s">
        <v>895</v>
      </c>
      <c r="J595" s="6" t="s">
        <v>15</v>
      </c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>
        <v>1</v>
      </c>
      <c r="V595" s="6"/>
      <c r="W595" s="6"/>
      <c r="X595" s="6"/>
      <c r="Y595" s="6"/>
      <c r="Z595" s="6"/>
      <c r="AA595" s="6"/>
      <c r="AB595" s="6"/>
      <c r="AC595" s="6"/>
      <c r="AD595" s="13">
        <f t="shared" si="19"/>
        <v>1</v>
      </c>
      <c r="AE595" s="9">
        <v>157.57097791798108</v>
      </c>
      <c r="AF595" s="9">
        <f t="shared" si="18"/>
        <v>157.57097791798108</v>
      </c>
    </row>
    <row r="596" spans="2:32" ht="75" customHeight="1">
      <c r="B596" s="3"/>
      <c r="C596" s="3" t="s">
        <v>857</v>
      </c>
      <c r="D596" s="3" t="s">
        <v>1295</v>
      </c>
      <c r="E596" s="3" t="s">
        <v>7</v>
      </c>
      <c r="F596" s="3" t="s">
        <v>1305</v>
      </c>
      <c r="G596" s="3" t="s">
        <v>2</v>
      </c>
      <c r="H596" s="3" t="s">
        <v>852</v>
      </c>
      <c r="I596" s="5" t="s">
        <v>858</v>
      </c>
      <c r="J596" s="6" t="s">
        <v>26</v>
      </c>
      <c r="K596" s="6"/>
      <c r="L596" s="6"/>
      <c r="M596" s="6"/>
      <c r="N596" s="6"/>
      <c r="O596" s="6">
        <v>1</v>
      </c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13">
        <f t="shared" si="19"/>
        <v>1</v>
      </c>
      <c r="AE596" s="9">
        <v>110.25236593059937</v>
      </c>
      <c r="AF596" s="9">
        <f t="shared" si="18"/>
        <v>110.25236593059937</v>
      </c>
    </row>
    <row r="597" spans="2:32" ht="75" customHeight="1">
      <c r="B597" s="3"/>
      <c r="C597" s="3" t="s">
        <v>853</v>
      </c>
      <c r="D597" s="3" t="s">
        <v>1295</v>
      </c>
      <c r="E597" s="3" t="s">
        <v>7</v>
      </c>
      <c r="F597" s="3" t="s">
        <v>1305</v>
      </c>
      <c r="G597" s="3" t="s">
        <v>2</v>
      </c>
      <c r="H597" s="3" t="s">
        <v>80</v>
      </c>
      <c r="I597" s="5" t="s">
        <v>854</v>
      </c>
      <c r="J597" s="6" t="s">
        <v>30</v>
      </c>
      <c r="K597" s="6"/>
      <c r="L597" s="6"/>
      <c r="M597" s="6">
        <v>1</v>
      </c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13">
        <f t="shared" si="19"/>
        <v>1</v>
      </c>
      <c r="AE597" s="9">
        <v>83.438485804416402</v>
      </c>
      <c r="AF597" s="9">
        <f t="shared" si="18"/>
        <v>83.438485804416402</v>
      </c>
    </row>
    <row r="598" spans="2:32" ht="75" customHeight="1">
      <c r="B598" s="3"/>
      <c r="C598" s="3" t="s">
        <v>846</v>
      </c>
      <c r="D598" s="3" t="s">
        <v>1295</v>
      </c>
      <c r="E598" s="3" t="s">
        <v>0</v>
      </c>
      <c r="F598" s="3" t="s">
        <v>1305</v>
      </c>
      <c r="G598" s="3" t="s">
        <v>2</v>
      </c>
      <c r="H598" s="3" t="s">
        <v>243</v>
      </c>
      <c r="I598" s="5" t="s">
        <v>325</v>
      </c>
      <c r="J598" s="6" t="s">
        <v>1</v>
      </c>
      <c r="K598" s="6"/>
      <c r="L598" s="6"/>
      <c r="M598" s="6"/>
      <c r="N598" s="6"/>
      <c r="O598" s="6"/>
      <c r="P598" s="6"/>
      <c r="Q598" s="6"/>
      <c r="R598" s="6"/>
      <c r="S598" s="6">
        <v>1</v>
      </c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13">
        <f t="shared" si="19"/>
        <v>1</v>
      </c>
      <c r="AE598" s="9">
        <v>94.479495268138805</v>
      </c>
      <c r="AF598" s="9">
        <f t="shared" si="18"/>
        <v>94.479495268138805</v>
      </c>
    </row>
    <row r="599" spans="2:32" ht="75" customHeight="1">
      <c r="B599" s="3"/>
      <c r="C599" s="3" t="s">
        <v>840</v>
      </c>
      <c r="D599" s="3" t="s">
        <v>1295</v>
      </c>
      <c r="E599" s="3" t="s">
        <v>0</v>
      </c>
      <c r="F599" s="3" t="s">
        <v>1305</v>
      </c>
      <c r="G599" s="3" t="s">
        <v>2</v>
      </c>
      <c r="H599" s="3" t="s">
        <v>3</v>
      </c>
      <c r="I599" s="5" t="s">
        <v>841</v>
      </c>
      <c r="J599" s="6" t="s">
        <v>15</v>
      </c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>
        <v>1</v>
      </c>
      <c r="W599" s="6"/>
      <c r="X599" s="6"/>
      <c r="Y599" s="6"/>
      <c r="Z599" s="6"/>
      <c r="AA599" s="6"/>
      <c r="AB599" s="6"/>
      <c r="AC599" s="6"/>
      <c r="AD599" s="13">
        <f t="shared" si="19"/>
        <v>1</v>
      </c>
      <c r="AE599" s="9">
        <v>141.79810725552051</v>
      </c>
      <c r="AF599" s="9">
        <f t="shared" si="18"/>
        <v>141.79810725552051</v>
      </c>
    </row>
    <row r="600" spans="2:32" ht="75" customHeight="1">
      <c r="B600" s="3"/>
      <c r="C600" s="3" t="s">
        <v>832</v>
      </c>
      <c r="D600" s="3" t="s">
        <v>1295</v>
      </c>
      <c r="E600" s="3" t="s">
        <v>0</v>
      </c>
      <c r="F600" s="3" t="s">
        <v>1305</v>
      </c>
      <c r="G600" s="3" t="s">
        <v>25</v>
      </c>
      <c r="H600" s="3" t="s">
        <v>411</v>
      </c>
      <c r="I600" s="5" t="s">
        <v>75</v>
      </c>
      <c r="J600" s="6" t="s">
        <v>634</v>
      </c>
      <c r="K600" s="6"/>
      <c r="L600" s="6"/>
      <c r="M600" s="6"/>
      <c r="N600" s="6"/>
      <c r="O600" s="6"/>
      <c r="P600" s="6"/>
      <c r="Q600" s="6"/>
      <c r="R600" s="6"/>
      <c r="S600" s="6">
        <v>1</v>
      </c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13">
        <f t="shared" si="19"/>
        <v>1</v>
      </c>
      <c r="AE600" s="9">
        <v>78.706624605678229</v>
      </c>
      <c r="AF600" s="9">
        <f t="shared" si="18"/>
        <v>78.706624605678229</v>
      </c>
    </row>
    <row r="601" spans="2:32" ht="75" customHeight="1">
      <c r="B601" s="3"/>
      <c r="C601" s="3" t="s">
        <v>827</v>
      </c>
      <c r="D601" s="3" t="s">
        <v>1295</v>
      </c>
      <c r="E601" s="3" t="s">
        <v>36</v>
      </c>
      <c r="F601" s="3" t="s">
        <v>1305</v>
      </c>
      <c r="G601" s="3" t="s">
        <v>2</v>
      </c>
      <c r="H601" s="3" t="s">
        <v>828</v>
      </c>
      <c r="I601" s="5" t="s">
        <v>54</v>
      </c>
      <c r="J601" s="6" t="s">
        <v>26</v>
      </c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>
        <v>1</v>
      </c>
      <c r="W601" s="6"/>
      <c r="X601" s="6"/>
      <c r="Y601" s="6"/>
      <c r="Z601" s="6"/>
      <c r="AA601" s="6"/>
      <c r="AB601" s="6"/>
      <c r="AC601" s="6"/>
      <c r="AD601" s="13">
        <f t="shared" si="19"/>
        <v>1</v>
      </c>
      <c r="AE601" s="9">
        <v>94.479495268138805</v>
      </c>
      <c r="AF601" s="9">
        <f t="shared" si="18"/>
        <v>94.479495268138805</v>
      </c>
    </row>
    <row r="602" spans="2:32" ht="75" customHeight="1">
      <c r="B602" s="3"/>
      <c r="C602" s="3" t="s">
        <v>825</v>
      </c>
      <c r="D602" s="3" t="s">
        <v>1295</v>
      </c>
      <c r="E602" s="3" t="s">
        <v>36</v>
      </c>
      <c r="F602" s="3" t="s">
        <v>1305</v>
      </c>
      <c r="G602" s="3" t="s">
        <v>2</v>
      </c>
      <c r="H602" s="3" t="s">
        <v>88</v>
      </c>
      <c r="I602" s="5" t="s">
        <v>826</v>
      </c>
      <c r="J602" s="6" t="s">
        <v>26</v>
      </c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>
        <v>1</v>
      </c>
      <c r="V602" s="6"/>
      <c r="W602" s="6"/>
      <c r="X602" s="6"/>
      <c r="Y602" s="6"/>
      <c r="Z602" s="6"/>
      <c r="AA602" s="6"/>
      <c r="AB602" s="6"/>
      <c r="AC602" s="6"/>
      <c r="AD602" s="13">
        <f t="shared" si="19"/>
        <v>1</v>
      </c>
      <c r="AE602" s="9">
        <v>99.211356466876978</v>
      </c>
      <c r="AF602" s="9">
        <f t="shared" si="18"/>
        <v>99.211356466876978</v>
      </c>
    </row>
    <row r="603" spans="2:32" ht="75" customHeight="1">
      <c r="B603" s="3"/>
      <c r="C603" s="3" t="s">
        <v>822</v>
      </c>
      <c r="D603" s="3" t="s">
        <v>1295</v>
      </c>
      <c r="E603" s="3" t="s">
        <v>36</v>
      </c>
      <c r="F603" s="3" t="s">
        <v>1305</v>
      </c>
      <c r="G603" s="3" t="s">
        <v>2</v>
      </c>
      <c r="H603" s="3" t="s">
        <v>823</v>
      </c>
      <c r="I603" s="5" t="s">
        <v>824</v>
      </c>
      <c r="J603" s="6" t="s">
        <v>26</v>
      </c>
      <c r="K603" s="6"/>
      <c r="L603" s="6"/>
      <c r="M603" s="6"/>
      <c r="N603" s="6"/>
      <c r="O603" s="6"/>
      <c r="P603" s="6"/>
      <c r="Q603" s="6"/>
      <c r="R603" s="6"/>
      <c r="S603" s="6"/>
      <c r="T603" s="6">
        <v>1</v>
      </c>
      <c r="U603" s="6"/>
      <c r="V603" s="6"/>
      <c r="W603" s="6"/>
      <c r="X603" s="6"/>
      <c r="Y603" s="6"/>
      <c r="Z603" s="6"/>
      <c r="AA603" s="6"/>
      <c r="AB603" s="6"/>
      <c r="AC603" s="6"/>
      <c r="AD603" s="13">
        <f t="shared" si="19"/>
        <v>1</v>
      </c>
      <c r="AE603" s="9">
        <v>62.933753943217667</v>
      </c>
      <c r="AF603" s="9">
        <f t="shared" si="18"/>
        <v>62.933753943217667</v>
      </c>
    </row>
    <row r="604" spans="2:32" ht="75" customHeight="1">
      <c r="B604" s="3"/>
      <c r="C604" s="3" t="s">
        <v>793</v>
      </c>
      <c r="D604" s="3" t="s">
        <v>1295</v>
      </c>
      <c r="E604" s="3" t="s">
        <v>7</v>
      </c>
      <c r="F604" s="3" t="s">
        <v>1305</v>
      </c>
      <c r="G604" s="3" t="s">
        <v>2</v>
      </c>
      <c r="H604" s="3" t="s">
        <v>794</v>
      </c>
      <c r="I604" s="5" t="s">
        <v>795</v>
      </c>
      <c r="J604" s="6" t="s">
        <v>73</v>
      </c>
      <c r="K604" s="6"/>
      <c r="L604" s="6"/>
      <c r="M604" s="6"/>
      <c r="N604" s="6"/>
      <c r="O604" s="6"/>
      <c r="P604" s="6">
        <v>1</v>
      </c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13">
        <f t="shared" si="19"/>
        <v>1</v>
      </c>
      <c r="AE604" s="9">
        <v>89.747634069400632</v>
      </c>
      <c r="AF604" s="9">
        <f t="shared" si="18"/>
        <v>89.747634069400632</v>
      </c>
    </row>
    <row r="605" spans="2:32" ht="75" customHeight="1">
      <c r="B605" s="3"/>
      <c r="C605" s="3" t="s">
        <v>779</v>
      </c>
      <c r="D605" s="3" t="s">
        <v>1295</v>
      </c>
      <c r="E605" s="3" t="s">
        <v>0</v>
      </c>
      <c r="F605" s="3" t="s">
        <v>1305</v>
      </c>
      <c r="G605" s="3" t="s">
        <v>2</v>
      </c>
      <c r="H605" s="3" t="s">
        <v>778</v>
      </c>
      <c r="I605" s="5" t="s">
        <v>780</v>
      </c>
      <c r="J605" s="6" t="s">
        <v>1</v>
      </c>
      <c r="K605" s="6"/>
      <c r="L605" s="6"/>
      <c r="M605" s="6"/>
      <c r="N605" s="6"/>
      <c r="O605" s="6"/>
      <c r="P605" s="6"/>
      <c r="Q605" s="6"/>
      <c r="R605" s="6"/>
      <c r="S605" s="6"/>
      <c r="T605" s="6">
        <v>1</v>
      </c>
      <c r="U605" s="6"/>
      <c r="V605" s="6"/>
      <c r="W605" s="6"/>
      <c r="X605" s="6"/>
      <c r="Y605" s="6"/>
      <c r="Z605" s="6"/>
      <c r="AA605" s="6"/>
      <c r="AB605" s="6"/>
      <c r="AC605" s="6"/>
      <c r="AD605" s="13">
        <f t="shared" si="19"/>
        <v>1</v>
      </c>
      <c r="AE605" s="9">
        <v>173.34384858044163</v>
      </c>
      <c r="AF605" s="9">
        <f t="shared" si="18"/>
        <v>173.34384858044163</v>
      </c>
    </row>
    <row r="606" spans="2:32" ht="75" customHeight="1">
      <c r="B606" s="3"/>
      <c r="C606" s="3" t="s">
        <v>774</v>
      </c>
      <c r="D606" s="3" t="s">
        <v>1295</v>
      </c>
      <c r="E606" s="3" t="s">
        <v>7</v>
      </c>
      <c r="F606" s="3" t="s">
        <v>1305</v>
      </c>
      <c r="G606" s="3" t="s">
        <v>2</v>
      </c>
      <c r="H606" s="3" t="s">
        <v>775</v>
      </c>
      <c r="I606" s="5" t="s">
        <v>776</v>
      </c>
      <c r="J606" s="6" t="s">
        <v>1</v>
      </c>
      <c r="K606" s="6"/>
      <c r="L606" s="6"/>
      <c r="M606" s="6">
        <v>1</v>
      </c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13">
        <f t="shared" si="19"/>
        <v>1</v>
      </c>
      <c r="AE606" s="9">
        <v>173.34384858044163</v>
      </c>
      <c r="AF606" s="9">
        <f t="shared" si="18"/>
        <v>173.34384858044163</v>
      </c>
    </row>
    <row r="607" spans="2:32" ht="75" customHeight="1">
      <c r="B607" s="3"/>
      <c r="C607" s="3" t="s">
        <v>767</v>
      </c>
      <c r="D607" s="3" t="s">
        <v>1295</v>
      </c>
      <c r="E607" s="3" t="s">
        <v>7</v>
      </c>
      <c r="F607" s="3" t="s">
        <v>1305</v>
      </c>
      <c r="G607" s="3" t="s">
        <v>2</v>
      </c>
      <c r="H607" s="3" t="s">
        <v>768</v>
      </c>
      <c r="I607" s="5" t="s">
        <v>769</v>
      </c>
      <c r="J607" s="6" t="s">
        <v>1</v>
      </c>
      <c r="K607" s="6"/>
      <c r="L607" s="6"/>
      <c r="M607" s="6">
        <v>1</v>
      </c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13">
        <f t="shared" si="19"/>
        <v>1</v>
      </c>
      <c r="AE607" s="9">
        <v>173.34384858044163</v>
      </c>
      <c r="AF607" s="9">
        <f t="shared" si="18"/>
        <v>173.34384858044163</v>
      </c>
    </row>
    <row r="608" spans="2:32" ht="75" customHeight="1">
      <c r="B608" s="3"/>
      <c r="C608" s="3" t="s">
        <v>753</v>
      </c>
      <c r="D608" s="3" t="s">
        <v>1295</v>
      </c>
      <c r="E608" s="3" t="s">
        <v>7</v>
      </c>
      <c r="F608" s="3" t="s">
        <v>1305</v>
      </c>
      <c r="G608" s="3" t="s">
        <v>2</v>
      </c>
      <c r="H608" s="3" t="s">
        <v>695</v>
      </c>
      <c r="I608" s="5" t="s">
        <v>754</v>
      </c>
      <c r="J608" s="6" t="s">
        <v>26</v>
      </c>
      <c r="K608" s="6"/>
      <c r="L608" s="6"/>
      <c r="M608" s="6"/>
      <c r="N608" s="6"/>
      <c r="O608" s="6">
        <v>1</v>
      </c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13">
        <f t="shared" si="19"/>
        <v>1</v>
      </c>
      <c r="AE608" s="9">
        <v>110.25236593059937</v>
      </c>
      <c r="AF608" s="9">
        <f t="shared" si="18"/>
        <v>110.25236593059937</v>
      </c>
    </row>
    <row r="609" spans="2:32" ht="75" customHeight="1">
      <c r="B609" s="3"/>
      <c r="C609" s="3" t="s">
        <v>718</v>
      </c>
      <c r="D609" s="3" t="s">
        <v>1295</v>
      </c>
      <c r="E609" s="3" t="s">
        <v>36</v>
      </c>
      <c r="F609" s="3" t="s">
        <v>1305</v>
      </c>
      <c r="G609" s="3" t="s">
        <v>25</v>
      </c>
      <c r="H609" s="3" t="s">
        <v>638</v>
      </c>
      <c r="I609" s="5" t="s">
        <v>612</v>
      </c>
      <c r="J609" s="6" t="s">
        <v>634</v>
      </c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>
        <v>1</v>
      </c>
      <c r="V609" s="6"/>
      <c r="W609" s="6"/>
      <c r="X609" s="6"/>
      <c r="Y609" s="6"/>
      <c r="Z609" s="6"/>
      <c r="AA609" s="6"/>
      <c r="AB609" s="6"/>
      <c r="AC609" s="6"/>
      <c r="AD609" s="13">
        <f t="shared" si="19"/>
        <v>1</v>
      </c>
      <c r="AE609" s="9">
        <v>47.160883280757098</v>
      </c>
      <c r="AF609" s="9">
        <f t="shared" si="18"/>
        <v>47.160883280757098</v>
      </c>
    </row>
    <row r="610" spans="2:32" ht="75" customHeight="1">
      <c r="B610" s="3"/>
      <c r="C610" s="3" t="s">
        <v>715</v>
      </c>
      <c r="D610" s="3" t="s">
        <v>1295</v>
      </c>
      <c r="E610" s="3" t="s">
        <v>36</v>
      </c>
      <c r="F610" s="3" t="s">
        <v>1305</v>
      </c>
      <c r="G610" s="3" t="s">
        <v>2</v>
      </c>
      <c r="H610" s="3" t="s">
        <v>147</v>
      </c>
      <c r="I610" s="5" t="s">
        <v>86</v>
      </c>
      <c r="J610" s="6" t="s">
        <v>73</v>
      </c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>
        <v>1</v>
      </c>
      <c r="V610" s="6"/>
      <c r="W610" s="6"/>
      <c r="X610" s="6"/>
      <c r="Y610" s="6"/>
      <c r="Z610" s="6"/>
      <c r="AA610" s="6"/>
      <c r="AB610" s="6"/>
      <c r="AC610" s="6"/>
      <c r="AD610" s="13">
        <f t="shared" si="19"/>
        <v>1</v>
      </c>
      <c r="AE610" s="9">
        <v>83.438485804416402</v>
      </c>
      <c r="AF610" s="9">
        <f t="shared" si="18"/>
        <v>83.438485804416402</v>
      </c>
    </row>
    <row r="611" spans="2:32" ht="75" customHeight="1">
      <c r="B611" s="3"/>
      <c r="C611" s="3" t="s">
        <v>687</v>
      </c>
      <c r="D611" s="3" t="s">
        <v>1295</v>
      </c>
      <c r="E611" s="3" t="s">
        <v>0</v>
      </c>
      <c r="F611" s="3" t="s">
        <v>1305</v>
      </c>
      <c r="G611" s="3" t="s">
        <v>2</v>
      </c>
      <c r="H611" s="3" t="s">
        <v>688</v>
      </c>
      <c r="I611" s="5" t="s">
        <v>689</v>
      </c>
      <c r="J611" s="6" t="s">
        <v>15</v>
      </c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>
        <v>1</v>
      </c>
      <c r="X611" s="6"/>
      <c r="Y611" s="6"/>
      <c r="Z611" s="6"/>
      <c r="AA611" s="6"/>
      <c r="AB611" s="6"/>
      <c r="AC611" s="6"/>
      <c r="AD611" s="13">
        <f t="shared" si="19"/>
        <v>1</v>
      </c>
      <c r="AE611" s="9">
        <v>204.88958990536278</v>
      </c>
      <c r="AF611" s="9">
        <f t="shared" si="18"/>
        <v>204.88958990536278</v>
      </c>
    </row>
    <row r="612" spans="2:32" ht="75" customHeight="1">
      <c r="B612" s="3"/>
      <c r="C612" s="3" t="s">
        <v>686</v>
      </c>
      <c r="D612" s="3" t="s">
        <v>1295</v>
      </c>
      <c r="E612" s="3" t="s">
        <v>0</v>
      </c>
      <c r="F612" s="3" t="s">
        <v>1305</v>
      </c>
      <c r="G612" s="3" t="s">
        <v>2</v>
      </c>
      <c r="H612" s="3" t="s">
        <v>33</v>
      </c>
      <c r="I612" s="5" t="s">
        <v>282</v>
      </c>
      <c r="J612" s="6" t="s">
        <v>15</v>
      </c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>
        <v>1</v>
      </c>
      <c r="W612" s="6"/>
      <c r="X612" s="6"/>
      <c r="Y612" s="6"/>
      <c r="Z612" s="6"/>
      <c r="AA612" s="6"/>
      <c r="AB612" s="6"/>
      <c r="AC612" s="6"/>
      <c r="AD612" s="13">
        <f t="shared" si="19"/>
        <v>1</v>
      </c>
      <c r="AE612" s="9">
        <v>157.57097791798108</v>
      </c>
      <c r="AF612" s="9">
        <f t="shared" si="18"/>
        <v>157.57097791798108</v>
      </c>
    </row>
    <row r="613" spans="2:32" ht="75" customHeight="1">
      <c r="B613" s="3"/>
      <c r="C613" s="3" t="s">
        <v>658</v>
      </c>
      <c r="D613" s="3" t="s">
        <v>1295</v>
      </c>
      <c r="E613" s="3" t="s">
        <v>0</v>
      </c>
      <c r="F613" s="3" t="s">
        <v>1305</v>
      </c>
      <c r="G613" s="3" t="s">
        <v>2</v>
      </c>
      <c r="H613" s="3" t="s">
        <v>655</v>
      </c>
      <c r="I613" s="5" t="s">
        <v>41</v>
      </c>
      <c r="J613" s="6" t="s">
        <v>30</v>
      </c>
      <c r="K613" s="6"/>
      <c r="L613" s="6"/>
      <c r="M613" s="6"/>
      <c r="N613" s="6"/>
      <c r="O613" s="6"/>
      <c r="P613" s="6"/>
      <c r="Q613" s="6"/>
      <c r="R613" s="6"/>
      <c r="S613" s="6">
        <v>1</v>
      </c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13">
        <f t="shared" si="19"/>
        <v>1</v>
      </c>
      <c r="AE613" s="9">
        <v>126.02523659305994</v>
      </c>
      <c r="AF613" s="9">
        <f t="shared" si="18"/>
        <v>126.02523659305994</v>
      </c>
    </row>
    <row r="614" spans="2:32" ht="75" customHeight="1">
      <c r="B614" s="3"/>
      <c r="C614" s="3" t="s">
        <v>648</v>
      </c>
      <c r="D614" s="3" t="s">
        <v>1295</v>
      </c>
      <c r="E614" s="3" t="s">
        <v>36</v>
      </c>
      <c r="F614" s="3" t="s">
        <v>1305</v>
      </c>
      <c r="G614" s="3" t="s">
        <v>2</v>
      </c>
      <c r="H614" s="3" t="s">
        <v>526</v>
      </c>
      <c r="I614" s="5" t="s">
        <v>341</v>
      </c>
      <c r="J614" s="6" t="s">
        <v>30</v>
      </c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>
        <v>1</v>
      </c>
      <c r="W614" s="6"/>
      <c r="X614" s="6"/>
      <c r="Y614" s="6"/>
      <c r="Z614" s="6"/>
      <c r="AA614" s="6"/>
      <c r="AB614" s="6"/>
      <c r="AC614" s="6"/>
      <c r="AD614" s="13">
        <f t="shared" si="19"/>
        <v>1</v>
      </c>
      <c r="AE614" s="9">
        <v>94.479495268138805</v>
      </c>
      <c r="AF614" s="9">
        <f t="shared" si="18"/>
        <v>94.479495268138805</v>
      </c>
    </row>
    <row r="615" spans="2:32" ht="75" customHeight="1">
      <c r="B615" s="3"/>
      <c r="C615" s="3" t="s">
        <v>637</v>
      </c>
      <c r="D615" s="3" t="s">
        <v>1295</v>
      </c>
      <c r="E615" s="3" t="s">
        <v>36</v>
      </c>
      <c r="F615" s="3" t="s">
        <v>1305</v>
      </c>
      <c r="G615" s="3" t="s">
        <v>25</v>
      </c>
      <c r="H615" s="3" t="s">
        <v>638</v>
      </c>
      <c r="I615" s="5" t="s">
        <v>639</v>
      </c>
      <c r="J615" s="6" t="s">
        <v>634</v>
      </c>
      <c r="K615" s="6"/>
      <c r="L615" s="6"/>
      <c r="M615" s="6"/>
      <c r="N615" s="6"/>
      <c r="O615" s="6"/>
      <c r="P615" s="6"/>
      <c r="Q615" s="6"/>
      <c r="R615" s="6"/>
      <c r="S615" s="6">
        <v>1</v>
      </c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13">
        <f t="shared" si="19"/>
        <v>1</v>
      </c>
      <c r="AE615" s="9">
        <v>51.892744479495271</v>
      </c>
      <c r="AF615" s="9">
        <f t="shared" si="18"/>
        <v>51.892744479495271</v>
      </c>
    </row>
    <row r="616" spans="2:32" ht="75" customHeight="1">
      <c r="B616" s="3"/>
      <c r="C616" s="3" t="s">
        <v>620</v>
      </c>
      <c r="D616" s="3" t="s">
        <v>1295</v>
      </c>
      <c r="E616" s="3" t="s">
        <v>7</v>
      </c>
      <c r="F616" s="3" t="s">
        <v>1305</v>
      </c>
      <c r="G616" s="3" t="s">
        <v>2</v>
      </c>
      <c r="H616" s="3" t="s">
        <v>119</v>
      </c>
      <c r="I616" s="5" t="s">
        <v>621</v>
      </c>
      <c r="J616" s="6" t="s">
        <v>26</v>
      </c>
      <c r="K616" s="6"/>
      <c r="L616" s="6"/>
      <c r="M616" s="6">
        <v>1</v>
      </c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13">
        <f t="shared" si="19"/>
        <v>1</v>
      </c>
      <c r="AE616" s="9">
        <v>99.211356466876978</v>
      </c>
      <c r="AF616" s="9">
        <f t="shared" si="18"/>
        <v>99.211356466876978</v>
      </c>
    </row>
    <row r="617" spans="2:32" ht="75" customHeight="1">
      <c r="B617" s="3"/>
      <c r="C617" s="3" t="s">
        <v>618</v>
      </c>
      <c r="D617" s="3" t="s">
        <v>1295</v>
      </c>
      <c r="E617" s="3" t="s">
        <v>7</v>
      </c>
      <c r="F617" s="3" t="s">
        <v>1305</v>
      </c>
      <c r="G617" s="3" t="s">
        <v>2</v>
      </c>
      <c r="H617" s="3" t="s">
        <v>616</v>
      </c>
      <c r="I617" s="5" t="s">
        <v>619</v>
      </c>
      <c r="J617" s="6" t="s">
        <v>26</v>
      </c>
      <c r="K617" s="6"/>
      <c r="L617" s="6"/>
      <c r="M617" s="6">
        <v>1</v>
      </c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13">
        <f t="shared" si="19"/>
        <v>1</v>
      </c>
      <c r="AE617" s="9">
        <v>114.98422712933754</v>
      </c>
      <c r="AF617" s="9">
        <f t="shared" si="18"/>
        <v>114.98422712933754</v>
      </c>
    </row>
    <row r="618" spans="2:32" ht="75" customHeight="1">
      <c r="B618" s="3"/>
      <c r="C618" s="3" t="s">
        <v>615</v>
      </c>
      <c r="D618" s="3" t="s">
        <v>1295</v>
      </c>
      <c r="E618" s="3" t="s">
        <v>7</v>
      </c>
      <c r="F618" s="3" t="s">
        <v>1305</v>
      </c>
      <c r="G618" s="3" t="s">
        <v>2</v>
      </c>
      <c r="H618" s="3" t="s">
        <v>616</v>
      </c>
      <c r="I618" s="5" t="s">
        <v>617</v>
      </c>
      <c r="J618" s="6" t="s">
        <v>26</v>
      </c>
      <c r="K618" s="6"/>
      <c r="L618" s="6"/>
      <c r="M618" s="6"/>
      <c r="N618" s="6"/>
      <c r="O618" s="6"/>
      <c r="P618" s="6">
        <v>1</v>
      </c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13">
        <f t="shared" si="19"/>
        <v>1</v>
      </c>
      <c r="AE618" s="9">
        <v>114.98422712933754</v>
      </c>
      <c r="AF618" s="9">
        <f t="shared" si="18"/>
        <v>114.98422712933754</v>
      </c>
    </row>
    <row r="619" spans="2:32" ht="75" customHeight="1">
      <c r="B619" s="3"/>
      <c r="C619" s="3" t="s">
        <v>607</v>
      </c>
      <c r="D619" s="3" t="s">
        <v>1295</v>
      </c>
      <c r="E619" s="3" t="s">
        <v>36</v>
      </c>
      <c r="F619" s="3" t="s">
        <v>1305</v>
      </c>
      <c r="G619" s="3" t="s">
        <v>2</v>
      </c>
      <c r="H619" s="3" t="s">
        <v>604</v>
      </c>
      <c r="I619" s="5" t="s">
        <v>608</v>
      </c>
      <c r="J619" s="6" t="s">
        <v>26</v>
      </c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>
        <v>1</v>
      </c>
      <c r="V619" s="6"/>
      <c r="W619" s="6"/>
      <c r="X619" s="6"/>
      <c r="Y619" s="6"/>
      <c r="Z619" s="6"/>
      <c r="AA619" s="6"/>
      <c r="AB619" s="6"/>
      <c r="AC619" s="6"/>
      <c r="AD619" s="13">
        <f t="shared" si="19"/>
        <v>1</v>
      </c>
      <c r="AE619" s="9">
        <v>110.25236593059937</v>
      </c>
      <c r="AF619" s="9">
        <f t="shared" si="18"/>
        <v>110.25236593059937</v>
      </c>
    </row>
    <row r="620" spans="2:32" ht="75" customHeight="1">
      <c r="B620" s="3"/>
      <c r="C620" s="3" t="s">
        <v>587</v>
      </c>
      <c r="D620" s="3" t="s">
        <v>1295</v>
      </c>
      <c r="E620" s="3" t="s">
        <v>0</v>
      </c>
      <c r="F620" s="3" t="s">
        <v>1305</v>
      </c>
      <c r="G620" s="3" t="s">
        <v>2</v>
      </c>
      <c r="H620" s="3" t="s">
        <v>3</v>
      </c>
      <c r="I620" s="5" t="s">
        <v>263</v>
      </c>
      <c r="J620" s="6" t="s">
        <v>1</v>
      </c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>
        <v>1</v>
      </c>
      <c r="V620" s="6"/>
      <c r="W620" s="6"/>
      <c r="X620" s="6"/>
      <c r="Y620" s="6"/>
      <c r="Z620" s="6"/>
      <c r="AA620" s="6"/>
      <c r="AB620" s="6"/>
      <c r="AC620" s="6"/>
      <c r="AD620" s="13">
        <f t="shared" si="19"/>
        <v>1</v>
      </c>
      <c r="AE620" s="9">
        <v>141.79810725552051</v>
      </c>
      <c r="AF620" s="9">
        <f t="shared" si="18"/>
        <v>141.79810725552051</v>
      </c>
    </row>
    <row r="621" spans="2:32" ht="75" customHeight="1">
      <c r="B621" s="3"/>
      <c r="C621" s="3" t="s">
        <v>542</v>
      </c>
      <c r="D621" s="3" t="s">
        <v>1295</v>
      </c>
      <c r="E621" s="3" t="s">
        <v>0</v>
      </c>
      <c r="F621" s="3" t="s">
        <v>1305</v>
      </c>
      <c r="G621" s="3" t="s">
        <v>2</v>
      </c>
      <c r="H621" s="3" t="s">
        <v>543</v>
      </c>
      <c r="I621" s="5" t="s">
        <v>544</v>
      </c>
      <c r="J621" s="6" t="s">
        <v>8</v>
      </c>
      <c r="K621" s="6"/>
      <c r="L621" s="6"/>
      <c r="M621" s="6"/>
      <c r="N621" s="6"/>
      <c r="O621" s="6"/>
      <c r="P621" s="6"/>
      <c r="Q621" s="6"/>
      <c r="R621" s="6"/>
      <c r="S621" s="6"/>
      <c r="T621" s="6">
        <v>1</v>
      </c>
      <c r="U621" s="6"/>
      <c r="V621" s="6"/>
      <c r="W621" s="6"/>
      <c r="X621" s="6"/>
      <c r="Y621" s="6"/>
      <c r="Z621" s="6"/>
      <c r="AA621" s="6"/>
      <c r="AB621" s="6"/>
      <c r="AC621" s="6"/>
      <c r="AD621" s="13">
        <f t="shared" si="19"/>
        <v>1</v>
      </c>
      <c r="AE621" s="9">
        <v>99.211356466876978</v>
      </c>
      <c r="AF621" s="9">
        <f t="shared" si="18"/>
        <v>99.211356466876978</v>
      </c>
    </row>
    <row r="622" spans="2:32" ht="75" customHeight="1">
      <c r="B622" s="3"/>
      <c r="C622" s="3" t="s">
        <v>533</v>
      </c>
      <c r="D622" s="3" t="s">
        <v>1295</v>
      </c>
      <c r="E622" s="3" t="s">
        <v>0</v>
      </c>
      <c r="F622" s="3" t="s">
        <v>1305</v>
      </c>
      <c r="G622" s="3" t="s">
        <v>2</v>
      </c>
      <c r="H622" s="3" t="s">
        <v>532</v>
      </c>
      <c r="I622" s="5" t="s">
        <v>86</v>
      </c>
      <c r="J622" s="6" t="s">
        <v>30</v>
      </c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>
        <v>1</v>
      </c>
      <c r="V622" s="6"/>
      <c r="W622" s="6"/>
      <c r="X622" s="6"/>
      <c r="Y622" s="6"/>
      <c r="Z622" s="6"/>
      <c r="AA622" s="6"/>
      <c r="AB622" s="6"/>
      <c r="AC622" s="6"/>
      <c r="AD622" s="13">
        <f t="shared" si="19"/>
        <v>1</v>
      </c>
      <c r="AE622" s="9">
        <v>173.34384858044163</v>
      </c>
      <c r="AF622" s="9">
        <f t="shared" si="18"/>
        <v>173.34384858044163</v>
      </c>
    </row>
    <row r="623" spans="2:32" ht="75" customHeight="1">
      <c r="B623" s="3"/>
      <c r="C623" s="3" t="s">
        <v>521</v>
      </c>
      <c r="D623" s="3" t="s">
        <v>1295</v>
      </c>
      <c r="E623" s="3" t="s">
        <v>0</v>
      </c>
      <c r="F623" s="3" t="s">
        <v>1305</v>
      </c>
      <c r="G623" s="3" t="s">
        <v>2</v>
      </c>
      <c r="H623" s="3" t="s">
        <v>522</v>
      </c>
      <c r="I623" s="5" t="s">
        <v>523</v>
      </c>
      <c r="J623" s="6" t="s">
        <v>15</v>
      </c>
      <c r="K623" s="6"/>
      <c r="L623" s="6"/>
      <c r="M623" s="6"/>
      <c r="N623" s="6"/>
      <c r="O623" s="6"/>
      <c r="P623" s="6"/>
      <c r="Q623" s="6"/>
      <c r="R623" s="6"/>
      <c r="S623" s="6"/>
      <c r="T623" s="6">
        <v>1</v>
      </c>
      <c r="U623" s="6"/>
      <c r="V623" s="6"/>
      <c r="W623" s="6"/>
      <c r="X623" s="6"/>
      <c r="Y623" s="6"/>
      <c r="Z623" s="6"/>
      <c r="AA623" s="6"/>
      <c r="AB623" s="6"/>
      <c r="AC623" s="6"/>
      <c r="AD623" s="13">
        <f t="shared" si="19"/>
        <v>1</v>
      </c>
      <c r="AE623" s="9">
        <v>189.11671924290221</v>
      </c>
      <c r="AF623" s="9">
        <f t="shared" si="18"/>
        <v>189.11671924290221</v>
      </c>
    </row>
    <row r="624" spans="2:32" ht="75" customHeight="1">
      <c r="B624" s="3"/>
      <c r="C624" s="3" t="s">
        <v>519</v>
      </c>
      <c r="D624" s="3" t="s">
        <v>1295</v>
      </c>
      <c r="E624" s="3" t="s">
        <v>0</v>
      </c>
      <c r="F624" s="3" t="s">
        <v>1305</v>
      </c>
      <c r="G624" s="3" t="s">
        <v>2</v>
      </c>
      <c r="H624" s="3" t="s">
        <v>24</v>
      </c>
      <c r="I624" s="5" t="s">
        <v>520</v>
      </c>
      <c r="J624" s="6" t="s">
        <v>15</v>
      </c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>
        <v>1</v>
      </c>
      <c r="V624" s="6"/>
      <c r="W624" s="6"/>
      <c r="X624" s="6"/>
      <c r="Y624" s="6"/>
      <c r="Z624" s="6"/>
      <c r="AA624" s="6"/>
      <c r="AB624" s="6"/>
      <c r="AC624" s="6"/>
      <c r="AD624" s="13">
        <f t="shared" si="19"/>
        <v>1</v>
      </c>
      <c r="AE624" s="9">
        <v>157.57097791798108</v>
      </c>
      <c r="AF624" s="9">
        <f t="shared" si="18"/>
        <v>157.57097791798108</v>
      </c>
    </row>
    <row r="625" spans="2:32" ht="75" customHeight="1">
      <c r="B625" s="3"/>
      <c r="C625" s="3" t="s">
        <v>484</v>
      </c>
      <c r="D625" s="3" t="s">
        <v>1295</v>
      </c>
      <c r="E625" s="3" t="s">
        <v>0</v>
      </c>
      <c r="F625" s="3" t="s">
        <v>1305</v>
      </c>
      <c r="G625" s="3" t="s">
        <v>2</v>
      </c>
      <c r="H625" s="3" t="s">
        <v>3</v>
      </c>
      <c r="I625" s="5" t="s">
        <v>485</v>
      </c>
      <c r="J625" s="6" t="s">
        <v>1</v>
      </c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>
        <v>1</v>
      </c>
      <c r="W625" s="6"/>
      <c r="X625" s="6"/>
      <c r="Y625" s="6"/>
      <c r="Z625" s="6"/>
      <c r="AA625" s="6"/>
      <c r="AB625" s="6"/>
      <c r="AC625" s="6"/>
      <c r="AD625" s="13">
        <f t="shared" si="19"/>
        <v>1</v>
      </c>
      <c r="AE625" s="9">
        <v>141.79810725552051</v>
      </c>
      <c r="AF625" s="9">
        <f t="shared" si="18"/>
        <v>141.79810725552051</v>
      </c>
    </row>
    <row r="626" spans="2:32" ht="75" customHeight="1">
      <c r="B626" s="3"/>
      <c r="C626" s="3" t="s">
        <v>468</v>
      </c>
      <c r="D626" s="3" t="s">
        <v>1295</v>
      </c>
      <c r="E626" s="3" t="s">
        <v>7</v>
      </c>
      <c r="F626" s="3" t="s">
        <v>1305</v>
      </c>
      <c r="G626" s="3" t="s">
        <v>2</v>
      </c>
      <c r="H626" s="3" t="s">
        <v>24</v>
      </c>
      <c r="I626" s="5" t="s">
        <v>469</v>
      </c>
      <c r="J626" s="6" t="s">
        <v>15</v>
      </c>
      <c r="K626" s="6"/>
      <c r="L626" s="6"/>
      <c r="M626" s="6"/>
      <c r="N626" s="6"/>
      <c r="O626" s="6"/>
      <c r="P626" s="6">
        <v>1</v>
      </c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13">
        <f t="shared" si="19"/>
        <v>1</v>
      </c>
      <c r="AE626" s="9">
        <v>157.57097791798108</v>
      </c>
      <c r="AF626" s="9">
        <f t="shared" si="18"/>
        <v>157.57097791798108</v>
      </c>
    </row>
    <row r="627" spans="2:32" ht="75" customHeight="1">
      <c r="B627" s="3"/>
      <c r="C627" s="3" t="s">
        <v>465</v>
      </c>
      <c r="D627" s="3" t="s">
        <v>1295</v>
      </c>
      <c r="E627" s="3" t="s">
        <v>0</v>
      </c>
      <c r="F627" s="3" t="s">
        <v>1305</v>
      </c>
      <c r="G627" s="3" t="s">
        <v>2</v>
      </c>
      <c r="H627" s="3" t="s">
        <v>47</v>
      </c>
      <c r="I627" s="5" t="s">
        <v>466</v>
      </c>
      <c r="J627" s="6" t="s">
        <v>1</v>
      </c>
      <c r="K627" s="6"/>
      <c r="L627" s="6"/>
      <c r="M627" s="6"/>
      <c r="N627" s="6"/>
      <c r="O627" s="6"/>
      <c r="P627" s="6"/>
      <c r="Q627" s="6"/>
      <c r="R627" s="6"/>
      <c r="S627" s="6"/>
      <c r="T627" s="6">
        <v>1</v>
      </c>
      <c r="U627" s="6"/>
      <c r="V627" s="6"/>
      <c r="W627" s="6"/>
      <c r="X627" s="6"/>
      <c r="Y627" s="6"/>
      <c r="Z627" s="6"/>
      <c r="AA627" s="6"/>
      <c r="AB627" s="6"/>
      <c r="AC627" s="6"/>
      <c r="AD627" s="13">
        <f t="shared" si="19"/>
        <v>1</v>
      </c>
      <c r="AE627" s="9">
        <v>204.88958990536278</v>
      </c>
      <c r="AF627" s="9">
        <f t="shared" si="18"/>
        <v>204.88958990536278</v>
      </c>
    </row>
    <row r="628" spans="2:32" ht="75" customHeight="1">
      <c r="B628" s="3"/>
      <c r="C628" s="3" t="s">
        <v>433</v>
      </c>
      <c r="D628" s="3" t="s">
        <v>1295</v>
      </c>
      <c r="E628" s="3" t="s">
        <v>36</v>
      </c>
      <c r="F628" s="3" t="s">
        <v>1305</v>
      </c>
      <c r="G628" s="3" t="s">
        <v>2</v>
      </c>
      <c r="H628" s="3" t="s">
        <v>169</v>
      </c>
      <c r="I628" s="5" t="s">
        <v>434</v>
      </c>
      <c r="J628" s="6" t="s">
        <v>26</v>
      </c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>
        <v>1</v>
      </c>
      <c r="V628" s="6"/>
      <c r="W628" s="6"/>
      <c r="X628" s="6"/>
      <c r="Y628" s="6"/>
      <c r="Z628" s="6"/>
      <c r="AA628" s="6"/>
      <c r="AB628" s="6"/>
      <c r="AC628" s="6"/>
      <c r="AD628" s="13">
        <f t="shared" si="19"/>
        <v>1</v>
      </c>
      <c r="AE628" s="9">
        <v>94.479495268138805</v>
      </c>
      <c r="AF628" s="9">
        <f t="shared" si="18"/>
        <v>94.479495268138805</v>
      </c>
    </row>
    <row r="629" spans="2:32" ht="75" customHeight="1">
      <c r="B629" s="3"/>
      <c r="C629" s="3" t="s">
        <v>355</v>
      </c>
      <c r="D629" s="3" t="s">
        <v>1295</v>
      </c>
      <c r="E629" s="3" t="s">
        <v>0</v>
      </c>
      <c r="F629" s="3" t="s">
        <v>1305</v>
      </c>
      <c r="G629" s="3" t="s">
        <v>2</v>
      </c>
      <c r="H629" s="3" t="s">
        <v>349</v>
      </c>
      <c r="I629" s="5" t="s">
        <v>356</v>
      </c>
      <c r="J629" s="6" t="s">
        <v>1</v>
      </c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>
        <v>1</v>
      </c>
      <c r="V629" s="6"/>
      <c r="W629" s="6"/>
      <c r="X629" s="6"/>
      <c r="Y629" s="6"/>
      <c r="Z629" s="6"/>
      <c r="AA629" s="6"/>
      <c r="AB629" s="6"/>
      <c r="AC629" s="6"/>
      <c r="AD629" s="13">
        <f t="shared" si="19"/>
        <v>1</v>
      </c>
      <c r="AE629" s="9">
        <v>126.02523659305994</v>
      </c>
      <c r="AF629" s="9">
        <f t="shared" si="18"/>
        <v>126.02523659305994</v>
      </c>
    </row>
    <row r="630" spans="2:32" ht="75" customHeight="1">
      <c r="B630" s="3"/>
      <c r="C630" s="3" t="s">
        <v>352</v>
      </c>
      <c r="D630" s="3" t="s">
        <v>1295</v>
      </c>
      <c r="E630" s="3" t="s">
        <v>36</v>
      </c>
      <c r="F630" s="3" t="s">
        <v>1305</v>
      </c>
      <c r="G630" s="3" t="s">
        <v>2</v>
      </c>
      <c r="H630" s="3" t="s">
        <v>349</v>
      </c>
      <c r="I630" s="5" t="s">
        <v>353</v>
      </c>
      <c r="J630" s="6" t="s">
        <v>15</v>
      </c>
      <c r="K630" s="6"/>
      <c r="L630" s="6"/>
      <c r="M630" s="6"/>
      <c r="N630" s="6"/>
      <c r="O630" s="6"/>
      <c r="P630" s="6"/>
      <c r="Q630" s="6"/>
      <c r="R630" s="6"/>
      <c r="S630" s="6"/>
      <c r="T630" s="6">
        <v>1</v>
      </c>
      <c r="U630" s="6"/>
      <c r="V630" s="6"/>
      <c r="W630" s="6"/>
      <c r="X630" s="6"/>
      <c r="Y630" s="6"/>
      <c r="Z630" s="6"/>
      <c r="AA630" s="6"/>
      <c r="AB630" s="6"/>
      <c r="AC630" s="6"/>
      <c r="AD630" s="13">
        <f t="shared" si="19"/>
        <v>1</v>
      </c>
      <c r="AE630" s="9">
        <v>157.57097791798108</v>
      </c>
      <c r="AF630" s="9">
        <f t="shared" si="18"/>
        <v>157.57097791798108</v>
      </c>
    </row>
    <row r="631" spans="2:32" ht="75" customHeight="1">
      <c r="B631" s="3"/>
      <c r="C631" s="3" t="s">
        <v>347</v>
      </c>
      <c r="D631" s="3" t="s">
        <v>1295</v>
      </c>
      <c r="E631" s="3" t="s">
        <v>0</v>
      </c>
      <c r="F631" s="3" t="s">
        <v>1305</v>
      </c>
      <c r="G631" s="3" t="s">
        <v>2</v>
      </c>
      <c r="H631" s="3" t="s">
        <v>346</v>
      </c>
      <c r="I631" s="5" t="s">
        <v>348</v>
      </c>
      <c r="J631" s="6" t="s">
        <v>1</v>
      </c>
      <c r="K631" s="6"/>
      <c r="L631" s="6"/>
      <c r="M631" s="6"/>
      <c r="N631" s="6"/>
      <c r="O631" s="6"/>
      <c r="P631" s="6"/>
      <c r="Q631" s="6"/>
      <c r="R631" s="6"/>
      <c r="S631" s="6">
        <v>1</v>
      </c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13">
        <f t="shared" si="19"/>
        <v>1</v>
      </c>
      <c r="AE631" s="9">
        <v>173.34384858044163</v>
      </c>
      <c r="AF631" s="9">
        <f t="shared" si="18"/>
        <v>173.34384858044163</v>
      </c>
    </row>
    <row r="632" spans="2:32" ht="75" customHeight="1">
      <c r="B632" s="3"/>
      <c r="C632" s="3" t="s">
        <v>320</v>
      </c>
      <c r="D632" s="3" t="s">
        <v>1295</v>
      </c>
      <c r="E632" s="3" t="s">
        <v>0</v>
      </c>
      <c r="F632" s="3" t="s">
        <v>1305</v>
      </c>
      <c r="G632" s="3" t="s">
        <v>2</v>
      </c>
      <c r="H632" s="3" t="s">
        <v>116</v>
      </c>
      <c r="I632" s="5" t="s">
        <v>321</v>
      </c>
      <c r="J632" s="6" t="s">
        <v>18</v>
      </c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>
        <v>1</v>
      </c>
      <c r="V632" s="6"/>
      <c r="W632" s="6"/>
      <c r="X632" s="6"/>
      <c r="Y632" s="6"/>
      <c r="Z632" s="6"/>
      <c r="AA632" s="6"/>
      <c r="AB632" s="6"/>
      <c r="AC632" s="6"/>
      <c r="AD632" s="13">
        <f t="shared" si="19"/>
        <v>1</v>
      </c>
      <c r="AE632" s="9">
        <v>189.11671924290221</v>
      </c>
      <c r="AF632" s="9">
        <f t="shared" si="18"/>
        <v>189.11671924290221</v>
      </c>
    </row>
    <row r="633" spans="2:32" ht="75" customHeight="1">
      <c r="B633" s="3"/>
      <c r="C633" s="3" t="s">
        <v>316</v>
      </c>
      <c r="D633" s="3" t="s">
        <v>1295</v>
      </c>
      <c r="E633" s="3" t="s">
        <v>7</v>
      </c>
      <c r="F633" s="3" t="s">
        <v>1305</v>
      </c>
      <c r="G633" s="3" t="s">
        <v>2</v>
      </c>
      <c r="H633" s="3" t="s">
        <v>314</v>
      </c>
      <c r="I633" s="5" t="s">
        <v>317</v>
      </c>
      <c r="J633" s="6" t="s">
        <v>8</v>
      </c>
      <c r="K633" s="6"/>
      <c r="L633" s="6"/>
      <c r="M633" s="6"/>
      <c r="N633" s="6"/>
      <c r="O633" s="6"/>
      <c r="P633" s="6">
        <v>1</v>
      </c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13">
        <f t="shared" si="19"/>
        <v>1</v>
      </c>
      <c r="AE633" s="9">
        <v>99.211356466876978</v>
      </c>
      <c r="AF633" s="9">
        <f t="shared" si="18"/>
        <v>99.211356466876978</v>
      </c>
    </row>
    <row r="634" spans="2:32" ht="75" customHeight="1">
      <c r="B634" s="3"/>
      <c r="C634" s="3" t="s">
        <v>307</v>
      </c>
      <c r="D634" s="3" t="s">
        <v>1295</v>
      </c>
      <c r="E634" s="3" t="s">
        <v>7</v>
      </c>
      <c r="F634" s="3" t="s">
        <v>1305</v>
      </c>
      <c r="G634" s="3" t="s">
        <v>2</v>
      </c>
      <c r="H634" s="3" t="s">
        <v>305</v>
      </c>
      <c r="I634" s="5" t="s">
        <v>308</v>
      </c>
      <c r="J634" s="6" t="s">
        <v>30</v>
      </c>
      <c r="K634" s="6"/>
      <c r="L634" s="6"/>
      <c r="M634" s="6"/>
      <c r="N634" s="6">
        <v>1</v>
      </c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13">
        <f t="shared" si="19"/>
        <v>1</v>
      </c>
      <c r="AE634" s="9">
        <v>78.706624605678229</v>
      </c>
      <c r="AF634" s="9">
        <f t="shared" si="18"/>
        <v>78.706624605678229</v>
      </c>
    </row>
    <row r="635" spans="2:32" ht="75" customHeight="1">
      <c r="B635" s="3"/>
      <c r="C635" s="3" t="s">
        <v>280</v>
      </c>
      <c r="D635" s="3" t="s">
        <v>1295</v>
      </c>
      <c r="E635" s="3" t="s">
        <v>0</v>
      </c>
      <c r="F635" s="3" t="s">
        <v>1305</v>
      </c>
      <c r="G635" s="3" t="s">
        <v>2</v>
      </c>
      <c r="H635" s="3" t="s">
        <v>33</v>
      </c>
      <c r="I635" s="5" t="s">
        <v>271</v>
      </c>
      <c r="J635" s="6" t="s">
        <v>8</v>
      </c>
      <c r="K635" s="6"/>
      <c r="L635" s="6"/>
      <c r="M635" s="6"/>
      <c r="N635" s="6"/>
      <c r="O635" s="6"/>
      <c r="P635" s="6"/>
      <c r="Q635" s="6"/>
      <c r="R635" s="6"/>
      <c r="S635" s="6"/>
      <c r="T635" s="6">
        <v>1</v>
      </c>
      <c r="U635" s="6"/>
      <c r="V635" s="6"/>
      <c r="W635" s="6"/>
      <c r="X635" s="6"/>
      <c r="Y635" s="6"/>
      <c r="Z635" s="6"/>
      <c r="AA635" s="6"/>
      <c r="AB635" s="6"/>
      <c r="AC635" s="6"/>
      <c r="AD635" s="13">
        <f t="shared" si="19"/>
        <v>1</v>
      </c>
      <c r="AE635" s="9">
        <v>141.79810725552051</v>
      </c>
      <c r="AF635" s="9">
        <f t="shared" si="18"/>
        <v>141.79810725552051</v>
      </c>
    </row>
    <row r="636" spans="2:32" ht="75" customHeight="1">
      <c r="B636" s="3"/>
      <c r="C636" s="3" t="s">
        <v>277</v>
      </c>
      <c r="D636" s="3" t="s">
        <v>1295</v>
      </c>
      <c r="E636" s="3" t="s">
        <v>0</v>
      </c>
      <c r="F636" s="3" t="s">
        <v>1305</v>
      </c>
      <c r="G636" s="3" t="s">
        <v>2</v>
      </c>
      <c r="H636" s="3" t="s">
        <v>33</v>
      </c>
      <c r="I636" s="5" t="s">
        <v>278</v>
      </c>
      <c r="J636" s="6" t="s">
        <v>8</v>
      </c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>
        <v>1</v>
      </c>
      <c r="V636" s="6"/>
      <c r="W636" s="6"/>
      <c r="X636" s="6"/>
      <c r="Y636" s="6"/>
      <c r="Z636" s="6"/>
      <c r="AA636" s="6"/>
      <c r="AB636" s="6"/>
      <c r="AC636" s="6"/>
      <c r="AD636" s="13">
        <f t="shared" si="19"/>
        <v>1</v>
      </c>
      <c r="AE636" s="9">
        <v>157.57097791798108</v>
      </c>
      <c r="AF636" s="9">
        <f t="shared" si="18"/>
        <v>157.57097791798108</v>
      </c>
    </row>
    <row r="637" spans="2:32" ht="75" customHeight="1">
      <c r="B637" s="3"/>
      <c r="C637" s="3" t="s">
        <v>251</v>
      </c>
      <c r="D637" s="3" t="s">
        <v>1295</v>
      </c>
      <c r="E637" s="3" t="s">
        <v>7</v>
      </c>
      <c r="F637" s="3" t="s">
        <v>1305</v>
      </c>
      <c r="G637" s="3" t="s">
        <v>2</v>
      </c>
      <c r="H637" s="3" t="s">
        <v>105</v>
      </c>
      <c r="I637" s="5" t="s">
        <v>252</v>
      </c>
      <c r="J637" s="6" t="s">
        <v>8</v>
      </c>
      <c r="K637" s="6"/>
      <c r="L637" s="6"/>
      <c r="M637" s="6"/>
      <c r="N637" s="6"/>
      <c r="O637" s="6"/>
      <c r="P637" s="6">
        <v>1</v>
      </c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13">
        <f t="shared" si="19"/>
        <v>1</v>
      </c>
      <c r="AE637" s="9">
        <v>141.79810725552051</v>
      </c>
      <c r="AF637" s="9">
        <f t="shared" si="18"/>
        <v>141.79810725552051</v>
      </c>
    </row>
    <row r="638" spans="2:32" ht="75" customHeight="1">
      <c r="B638" s="3"/>
      <c r="C638" s="3" t="s">
        <v>242</v>
      </c>
      <c r="D638" s="3" t="s">
        <v>1295</v>
      </c>
      <c r="E638" s="3" t="s">
        <v>0</v>
      </c>
      <c r="F638" s="3" t="s">
        <v>1305</v>
      </c>
      <c r="G638" s="3" t="s">
        <v>2</v>
      </c>
      <c r="H638" s="3" t="s">
        <v>243</v>
      </c>
      <c r="I638" s="5" t="s">
        <v>244</v>
      </c>
      <c r="J638" s="6" t="s">
        <v>1</v>
      </c>
      <c r="K638" s="6"/>
      <c r="L638" s="6"/>
      <c r="M638" s="6"/>
      <c r="N638" s="6"/>
      <c r="O638" s="6"/>
      <c r="P638" s="6"/>
      <c r="Q638" s="6"/>
      <c r="R638" s="6"/>
      <c r="S638" s="6">
        <v>1</v>
      </c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13">
        <f t="shared" si="19"/>
        <v>1</v>
      </c>
      <c r="AE638" s="9">
        <v>99.211356466876978</v>
      </c>
      <c r="AF638" s="9">
        <f t="shared" si="18"/>
        <v>99.211356466876978</v>
      </c>
    </row>
    <row r="639" spans="2:32" ht="75" customHeight="1">
      <c r="B639" s="3"/>
      <c r="C639" s="3" t="s">
        <v>233</v>
      </c>
      <c r="D639" s="3" t="s">
        <v>1295</v>
      </c>
      <c r="E639" s="3" t="s">
        <v>0</v>
      </c>
      <c r="F639" s="3" t="s">
        <v>1305</v>
      </c>
      <c r="G639" s="3" t="s">
        <v>2</v>
      </c>
      <c r="H639" s="3" t="s">
        <v>16</v>
      </c>
      <c r="I639" s="5" t="s">
        <v>234</v>
      </c>
      <c r="J639" s="6" t="s">
        <v>8</v>
      </c>
      <c r="K639" s="6"/>
      <c r="L639" s="6"/>
      <c r="M639" s="6"/>
      <c r="N639" s="6"/>
      <c r="O639" s="6"/>
      <c r="P639" s="6"/>
      <c r="Q639" s="6"/>
      <c r="R639" s="6"/>
      <c r="S639" s="6">
        <v>1</v>
      </c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13">
        <f t="shared" si="19"/>
        <v>1</v>
      </c>
      <c r="AE639" s="9">
        <v>204.88958990536278</v>
      </c>
      <c r="AF639" s="9">
        <f t="shared" si="18"/>
        <v>204.88958990536278</v>
      </c>
    </row>
    <row r="640" spans="2:32" ht="75" customHeight="1">
      <c r="B640" s="3"/>
      <c r="C640" s="3" t="s">
        <v>218</v>
      </c>
      <c r="D640" s="3" t="s">
        <v>1295</v>
      </c>
      <c r="E640" s="3" t="s">
        <v>0</v>
      </c>
      <c r="F640" s="3" t="s">
        <v>1305</v>
      </c>
      <c r="G640" s="3" t="s">
        <v>2</v>
      </c>
      <c r="H640" s="3" t="s">
        <v>3</v>
      </c>
      <c r="I640" s="5" t="s">
        <v>219</v>
      </c>
      <c r="J640" s="6" t="s">
        <v>1</v>
      </c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>
        <v>1</v>
      </c>
      <c r="V640" s="6"/>
      <c r="W640" s="6"/>
      <c r="X640" s="6"/>
      <c r="Y640" s="6"/>
      <c r="Z640" s="6"/>
      <c r="AA640" s="6"/>
      <c r="AB640" s="6"/>
      <c r="AC640" s="6"/>
      <c r="AD640" s="13">
        <f t="shared" si="19"/>
        <v>1</v>
      </c>
      <c r="AE640" s="9">
        <v>141.79810725552051</v>
      </c>
      <c r="AF640" s="9">
        <f t="shared" si="18"/>
        <v>141.79810725552051</v>
      </c>
    </row>
    <row r="641" spans="2:32" ht="75" customHeight="1">
      <c r="B641" s="3"/>
      <c r="C641" s="3" t="s">
        <v>216</v>
      </c>
      <c r="D641" s="3" t="s">
        <v>1295</v>
      </c>
      <c r="E641" s="3" t="s">
        <v>0</v>
      </c>
      <c r="F641" s="3" t="s">
        <v>1305</v>
      </c>
      <c r="G641" s="3" t="s">
        <v>2</v>
      </c>
      <c r="H641" s="3" t="s">
        <v>3</v>
      </c>
      <c r="I641" s="5" t="s">
        <v>217</v>
      </c>
      <c r="J641" s="6" t="s">
        <v>1</v>
      </c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>
        <v>1</v>
      </c>
      <c r="W641" s="6"/>
      <c r="X641" s="6"/>
      <c r="Y641" s="6"/>
      <c r="Z641" s="6"/>
      <c r="AA641" s="6"/>
      <c r="AB641" s="6"/>
      <c r="AC641" s="6"/>
      <c r="AD641" s="13">
        <f t="shared" si="19"/>
        <v>1</v>
      </c>
      <c r="AE641" s="9">
        <v>141.79810725552051</v>
      </c>
      <c r="AF641" s="9">
        <f t="shared" si="18"/>
        <v>141.79810725552051</v>
      </c>
    </row>
    <row r="642" spans="2:32" ht="75" customHeight="1">
      <c r="B642" s="3"/>
      <c r="C642" s="3" t="s">
        <v>212</v>
      </c>
      <c r="D642" s="3" t="s">
        <v>1295</v>
      </c>
      <c r="E642" s="3" t="s">
        <v>0</v>
      </c>
      <c r="F642" s="3" t="s">
        <v>1305</v>
      </c>
      <c r="G642" s="3" t="s">
        <v>2</v>
      </c>
      <c r="H642" s="3" t="s">
        <v>213</v>
      </c>
      <c r="I642" s="5" t="s">
        <v>214</v>
      </c>
      <c r="J642" s="6" t="s">
        <v>15</v>
      </c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>
        <v>1</v>
      </c>
      <c r="V642" s="6"/>
      <c r="W642" s="6"/>
      <c r="X642" s="6"/>
      <c r="Y642" s="6"/>
      <c r="Z642" s="6"/>
      <c r="AA642" s="6"/>
      <c r="AB642" s="6"/>
      <c r="AC642" s="6"/>
      <c r="AD642" s="13">
        <f t="shared" si="19"/>
        <v>1</v>
      </c>
      <c r="AE642" s="9">
        <v>173.34384858044163</v>
      </c>
      <c r="AF642" s="9">
        <f t="shared" si="18"/>
        <v>173.34384858044163</v>
      </c>
    </row>
    <row r="643" spans="2:32" ht="75" customHeight="1">
      <c r="B643" s="3"/>
      <c r="C643" s="3" t="s">
        <v>128</v>
      </c>
      <c r="D643" s="3" t="s">
        <v>1295</v>
      </c>
      <c r="E643" s="3" t="s">
        <v>0</v>
      </c>
      <c r="F643" s="3" t="s">
        <v>1305</v>
      </c>
      <c r="G643" s="3" t="s">
        <v>2</v>
      </c>
      <c r="H643" s="3" t="s">
        <v>126</v>
      </c>
      <c r="I643" s="5" t="s">
        <v>129</v>
      </c>
      <c r="J643" s="6" t="s">
        <v>30</v>
      </c>
      <c r="K643" s="6"/>
      <c r="L643" s="6"/>
      <c r="M643" s="6"/>
      <c r="N643" s="6"/>
      <c r="O643" s="6"/>
      <c r="P643" s="6"/>
      <c r="Q643" s="6"/>
      <c r="R643" s="6"/>
      <c r="S643" s="6"/>
      <c r="T643" s="6">
        <v>1</v>
      </c>
      <c r="U643" s="6"/>
      <c r="V643" s="6"/>
      <c r="W643" s="6"/>
      <c r="X643" s="6"/>
      <c r="Y643" s="6"/>
      <c r="Z643" s="6"/>
      <c r="AA643" s="6"/>
      <c r="AB643" s="6"/>
      <c r="AC643" s="6"/>
      <c r="AD643" s="13">
        <f t="shared" si="19"/>
        <v>1</v>
      </c>
      <c r="AE643" s="9">
        <v>189.11671924290221</v>
      </c>
      <c r="AF643" s="9">
        <f t="shared" si="18"/>
        <v>189.11671924290221</v>
      </c>
    </row>
    <row r="644" spans="2:32" ht="75" customHeight="1">
      <c r="B644" s="3"/>
      <c r="C644" s="3" t="s">
        <v>125</v>
      </c>
      <c r="D644" s="3" t="s">
        <v>1295</v>
      </c>
      <c r="E644" s="3" t="s">
        <v>0</v>
      </c>
      <c r="F644" s="3" t="s">
        <v>1305</v>
      </c>
      <c r="G644" s="3" t="s">
        <v>2</v>
      </c>
      <c r="H644" s="3" t="s">
        <v>126</v>
      </c>
      <c r="I644" s="5" t="s">
        <v>127</v>
      </c>
      <c r="J644" s="6" t="s">
        <v>30</v>
      </c>
      <c r="K644" s="6"/>
      <c r="L644" s="6"/>
      <c r="M644" s="6"/>
      <c r="N644" s="6"/>
      <c r="O644" s="6"/>
      <c r="P644" s="6"/>
      <c r="Q644" s="6"/>
      <c r="R644" s="6"/>
      <c r="S644" s="6">
        <v>1</v>
      </c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13">
        <f t="shared" si="19"/>
        <v>1</v>
      </c>
      <c r="AE644" s="9">
        <v>189.11671924290221</v>
      </c>
      <c r="AF644" s="9">
        <f t="shared" si="18"/>
        <v>189.11671924290221</v>
      </c>
    </row>
    <row r="645" spans="2:32" ht="75" customHeight="1">
      <c r="B645" s="3"/>
      <c r="C645" s="3" t="s">
        <v>117</v>
      </c>
      <c r="D645" s="3" t="s">
        <v>1295</v>
      </c>
      <c r="E645" s="3" t="s">
        <v>0</v>
      </c>
      <c r="F645" s="3" t="s">
        <v>1305</v>
      </c>
      <c r="G645" s="3" t="s">
        <v>2</v>
      </c>
      <c r="H645" s="3" t="s">
        <v>47</v>
      </c>
      <c r="I645" s="5" t="s">
        <v>48</v>
      </c>
      <c r="J645" s="6" t="s">
        <v>8</v>
      </c>
      <c r="K645" s="6"/>
      <c r="L645" s="6"/>
      <c r="M645" s="6"/>
      <c r="N645" s="6"/>
      <c r="O645" s="6"/>
      <c r="P645" s="6"/>
      <c r="Q645" s="6"/>
      <c r="R645" s="6"/>
      <c r="S645" s="6"/>
      <c r="T645" s="6">
        <v>1</v>
      </c>
      <c r="U645" s="6"/>
      <c r="V645" s="6"/>
      <c r="W645" s="6"/>
      <c r="X645" s="6"/>
      <c r="Y645" s="6"/>
      <c r="Z645" s="6"/>
      <c r="AA645" s="6"/>
      <c r="AB645" s="6"/>
      <c r="AC645" s="6"/>
      <c r="AD645" s="13">
        <f t="shared" si="19"/>
        <v>1</v>
      </c>
      <c r="AE645" s="9">
        <v>220.66246056782336</v>
      </c>
      <c r="AF645" s="9">
        <f t="shared" si="18"/>
        <v>220.66246056782336</v>
      </c>
    </row>
    <row r="646" spans="2:32" ht="75" customHeight="1">
      <c r="B646" s="3"/>
      <c r="C646" s="3" t="s">
        <v>108</v>
      </c>
      <c r="D646" s="3" t="s">
        <v>1295</v>
      </c>
      <c r="E646" s="3" t="s">
        <v>7</v>
      </c>
      <c r="F646" s="3" t="s">
        <v>1305</v>
      </c>
      <c r="G646" s="3" t="s">
        <v>25</v>
      </c>
      <c r="H646" s="3" t="s">
        <v>109</v>
      </c>
      <c r="I646" s="5" t="s">
        <v>110</v>
      </c>
      <c r="J646" s="6" t="s">
        <v>26</v>
      </c>
      <c r="K646" s="6"/>
      <c r="L646" s="6"/>
      <c r="M646" s="6"/>
      <c r="N646" s="6"/>
      <c r="O646" s="6">
        <v>1</v>
      </c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13">
        <f t="shared" si="19"/>
        <v>1</v>
      </c>
      <c r="AE646" s="9">
        <v>58.201892744479494</v>
      </c>
      <c r="AF646" s="9">
        <f t="shared" ref="AF646" si="20">AE646*AD646</f>
        <v>58.201892744479494</v>
      </c>
    </row>
    <row r="647" spans="2:32" ht="30.6" customHeight="1">
      <c r="AD647" s="15">
        <f>SUM(AD6:AD646)</f>
        <v>37706</v>
      </c>
      <c r="AF647" s="10">
        <f>SUM(AF6:AF646)</f>
        <v>3847111.0410094708</v>
      </c>
    </row>
  </sheetData>
  <autoFilter ref="B5:AF646"/>
  <sortState ref="B6:AI646">
    <sortCondition descending="1" ref="AD6:AD646"/>
  </sortState>
  <phoneticPr fontId="3" type="noConversion"/>
  <pageMargins left="0.70866141732283472" right="0.51181102362204722" top="0.55118110236220474" bottom="0.55118110236220474" header="0.31496062992125984" footer="0.31496062992125984"/>
  <pageSetup paperSize="9" scale="56" orientation="portrait" verticalDpi="0" r:id="rId1"/>
  <headerFooter>
    <oddFooter>&amp;C&amp;P /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8A62993CC5A6F4F88BFE3DCE4679998" ma:contentTypeVersion="12" ma:contentTypeDescription="Crée un document." ma:contentTypeScope="" ma:versionID="53e85ef7027cb056846a26bd94673397">
  <xsd:schema xmlns:xsd="http://www.w3.org/2001/XMLSchema" xmlns:xs="http://www.w3.org/2001/XMLSchema" xmlns:p="http://schemas.microsoft.com/office/2006/metadata/properties" xmlns:ns2="ec6bed14-7f9b-4f27-bb3d-c16a74aafb01" targetNamespace="http://schemas.microsoft.com/office/2006/metadata/properties" ma:root="true" ma:fieldsID="fd1daf2102753f35019251329d0d7b24" ns2:_="">
    <xsd:import namespace="ec6bed14-7f9b-4f27-bb3d-c16a74aafb0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_Flow_SignoffStatus" minOccurs="0"/>
                <xsd:element ref="ns2:MediaServiceAutoKeyPoints" minOccurs="0"/>
                <xsd:element ref="ns2:MediaServiceKeyPoint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6bed14-7f9b-4f27-bb3d-c16a74aafb0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_Flow_SignoffStatus" ma:index="16" nillable="true" ma:displayName="État de validation" ma:internalName="_x00c9_tat_x0020_de_x0020_validation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Flow_SignoffStatus xmlns="ec6bed14-7f9b-4f27-bb3d-c16a74aafb01" xsi:nil="true"/>
  </documentManagement>
</p:properties>
</file>

<file path=customXml/itemProps1.xml><?xml version="1.0" encoding="utf-8"?>
<ds:datastoreItem xmlns:ds="http://schemas.openxmlformats.org/officeDocument/2006/customXml" ds:itemID="{F358F50A-4B2B-4CC1-9BDF-4A0E0069281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AD9EFDE-03EE-4F92-A33A-CA7302FAF0F6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ec6bed14-7f9b-4f27-bb3d-c16a74aafb01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065D181-FDDE-4FDB-A5F7-51CC5C14296D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ec6bed14-7f9b-4f27-bb3d-c16a74aafb01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</dc:creator>
  <cp:keywords/>
  <dc:description/>
  <cp:lastModifiedBy>Dators</cp:lastModifiedBy>
  <cp:revision/>
  <cp:lastPrinted>2022-10-28T01:38:55Z</cp:lastPrinted>
  <dcterms:created xsi:type="dcterms:W3CDTF">2021-12-14T18:07:39Z</dcterms:created>
  <dcterms:modified xsi:type="dcterms:W3CDTF">2022-11-01T12:07:23Z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0x01010048A62993CC5A6F4F88BFE3DCE4679998</vt:lpwstr>
  </property>
</Properties>
</file>